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" yWindow="6360" windowWidth="20730" windowHeight="6405" tabRatio="837" activeTab="6"/>
  </bookViews>
  <sheets>
    <sheet name="NC e RU fuori dal T.U." sheetId="1" r:id="rId1"/>
    <sheet name="NC dentro al T.U." sheetId="27" r:id="rId2"/>
    <sheet name="RU dentro al T.U." sheetId="28" r:id="rId3"/>
    <sheet name="RE con aum. CU fuori dal T.U." sheetId="29" r:id="rId4"/>
    <sheet name="RE con aum. CU dentro al T.U. " sheetId="30" r:id="rId5"/>
    <sheet name="RE senza aum. CU fuori dal T.U." sheetId="31" r:id="rId6"/>
    <sheet name="RE senza aum. CU dentro al T.U." sheetId="32" r:id="rId7"/>
  </sheets>
  <calcPr calcId="125725"/>
</workbook>
</file>

<file path=xl/calcChain.xml><?xml version="1.0" encoding="utf-8"?>
<calcChain xmlns="http://schemas.openxmlformats.org/spreadsheetml/2006/main">
  <c r="C21" i="32"/>
  <c r="C17"/>
  <c r="D12"/>
  <c r="D11"/>
  <c r="H11" s="1"/>
  <c r="C22" i="31"/>
  <c r="C18"/>
  <c r="D13"/>
  <c r="D12"/>
  <c r="H12" s="1"/>
  <c r="C21" i="30"/>
  <c r="C17"/>
  <c r="D12"/>
  <c r="D11"/>
  <c r="H11" s="1"/>
  <c r="C22" i="29"/>
  <c r="C18"/>
  <c r="D13"/>
  <c r="D12"/>
  <c r="H12" s="1"/>
  <c r="C21" i="28"/>
  <c r="C17"/>
  <c r="H17" s="1"/>
  <c r="D12"/>
  <c r="D11"/>
  <c r="H11" s="1"/>
  <c r="C21" i="27"/>
  <c r="C17"/>
  <c r="D12"/>
  <c r="D11"/>
  <c r="C22" i="1"/>
  <c r="C18"/>
  <c r="D13"/>
  <c r="D12"/>
  <c r="G21" i="32"/>
  <c r="F21"/>
  <c r="G17"/>
  <c r="F17"/>
  <c r="G12"/>
  <c r="F12"/>
  <c r="E12"/>
  <c r="G22" i="31"/>
  <c r="F22"/>
  <c r="G18"/>
  <c r="F18"/>
  <c r="G13"/>
  <c r="F13"/>
  <c r="E13"/>
  <c r="G21" i="30"/>
  <c r="F21"/>
  <c r="G17"/>
  <c r="F17"/>
  <c r="G12"/>
  <c r="F12"/>
  <c r="E12"/>
  <c r="G22" i="29"/>
  <c r="F22"/>
  <c r="G18"/>
  <c r="F18"/>
  <c r="G13"/>
  <c r="F13"/>
  <c r="E13"/>
  <c r="G21" i="28"/>
  <c r="F21"/>
  <c r="G17"/>
  <c r="F17"/>
  <c r="G12"/>
  <c r="F12"/>
  <c r="E12"/>
  <c r="H11" i="27"/>
  <c r="G21"/>
  <c r="F21"/>
  <c r="G17"/>
  <c r="F17"/>
  <c r="G12"/>
  <c r="F12"/>
  <c r="E12"/>
  <c r="G22" i="1"/>
  <c r="H22" s="1"/>
  <c r="F22"/>
  <c r="G18"/>
  <c r="F18"/>
  <c r="H17" i="32" l="1"/>
  <c r="G27" s="1"/>
  <c r="H22" i="31"/>
  <c r="G29" s="1"/>
  <c r="H13"/>
  <c r="H14" s="1"/>
  <c r="G27" s="1"/>
  <c r="H18" i="29"/>
  <c r="G28" s="1"/>
  <c r="H13"/>
  <c r="H14" s="1"/>
  <c r="G27" s="1"/>
  <c r="H17" i="27"/>
  <c r="G27" s="1"/>
  <c r="H12"/>
  <c r="H13" s="1"/>
  <c r="G26" s="1"/>
  <c r="H21" i="32"/>
  <c r="G28" s="1"/>
  <c r="H18" i="31"/>
  <c r="G28" s="1"/>
  <c r="H17" i="30"/>
  <c r="H21"/>
  <c r="G28" s="1"/>
  <c r="H12"/>
  <c r="H13" s="1"/>
  <c r="G26" s="1"/>
  <c r="H22" i="29"/>
  <c r="G29" s="1"/>
  <c r="H21" i="28"/>
  <c r="G28" s="1"/>
  <c r="H12"/>
  <c r="H13" s="1"/>
  <c r="G26" s="1"/>
  <c r="H21" i="27"/>
  <c r="G28" s="1"/>
  <c r="H18" i="1"/>
  <c r="G28" s="1"/>
  <c r="H12" i="32"/>
  <c r="H13" s="1"/>
  <c r="G26" s="1"/>
  <c r="G27" i="30"/>
  <c r="G27" i="28"/>
  <c r="G29" i="1"/>
  <c r="E13"/>
  <c r="G30" i="27" l="1"/>
  <c r="G31" i="31"/>
  <c r="G30" i="30"/>
  <c r="G31" i="29"/>
  <c r="G30" i="28"/>
  <c r="G30" i="32"/>
  <c r="G13" i="1"/>
  <c r="H12"/>
  <c r="F13" l="1"/>
  <c r="H13" s="1"/>
  <c r="H14" l="1"/>
  <c r="G27" s="1"/>
  <c r="G31" s="1"/>
</calcChain>
</file>

<file path=xl/sharedStrings.xml><?xml version="1.0" encoding="utf-8"?>
<sst xmlns="http://schemas.openxmlformats.org/spreadsheetml/2006/main" count="346" uniqueCount="51">
  <si>
    <t>TOTALE U1+U2</t>
  </si>
  <si>
    <t>IMPORTO ONERI</t>
  </si>
  <si>
    <t>Tariffe Oneri come da D.C.C. 51 del 16/09/2019</t>
  </si>
  <si>
    <t>Oneri U1 + Oneri U2</t>
  </si>
  <si>
    <t>Quota Costo di Costruzione</t>
  </si>
  <si>
    <t>Onere U1</t>
  </si>
  <si>
    <t>Onere U2</t>
  </si>
  <si>
    <t xml:space="preserve">        Inserire nella cella VERDE</t>
  </si>
  <si>
    <t>///</t>
  </si>
  <si>
    <t>FUNZIONE PRODUTTIVA</t>
  </si>
  <si>
    <t>SL (come da definizione n. 17 della DGR 922/2017)</t>
  </si>
  <si>
    <r>
      <t xml:space="preserve">SL (come da definizione n. 17 della DGR 922/2017) destinata a </t>
    </r>
    <r>
      <rPr>
        <b/>
        <sz val="11"/>
        <color rgb="FFFF0000"/>
        <rFont val="Calibri"/>
        <family val="2"/>
        <scheme val="minor"/>
      </rPr>
      <t>TETTOIA</t>
    </r>
  </si>
  <si>
    <t>E NELLE AREE PERMEABILI RICOMPRESE ALL'INTERNO DEL T.U. NON DOTATE DI INFRASTRUTTURE PER L'URBANIZZAZIONE</t>
  </si>
  <si>
    <t>Tabella 1 - Calcolo oneri di urbanizzazione primaria e secondaria (U1 e U2)</t>
  </si>
  <si>
    <r>
      <t xml:space="preserve">Riduzione del 20 % per attività industriali e artigianali collocate in aree ecologicamente attrezzate </t>
    </r>
    <r>
      <rPr>
        <b/>
        <sz val="11"/>
        <color rgb="FFFF0000"/>
        <rFont val="Calibri"/>
        <family val="2"/>
        <scheme val="minor"/>
      </rPr>
      <t>(*)</t>
    </r>
  </si>
  <si>
    <r>
      <t xml:space="preserve">INTERVENTO DI NUOVA COSTRUZIONE O RISTRUTTURAZIONE URBANISTICA DA ESEGUIRSI </t>
    </r>
    <r>
      <rPr>
        <b/>
        <u/>
        <sz val="12"/>
        <color rgb="FFFF0000"/>
        <rFont val="Calibri"/>
        <family val="2"/>
        <scheme val="minor"/>
      </rPr>
      <t>FUORI</t>
    </r>
    <r>
      <rPr>
        <b/>
        <sz val="12"/>
        <color theme="1"/>
        <rFont val="Calibri"/>
        <family val="2"/>
        <scheme val="minor"/>
      </rPr>
      <t xml:space="preserve"> DAL PERIMETRO DEL TERRITORIO URBANIZZATO </t>
    </r>
  </si>
  <si>
    <t xml:space="preserve">                               Inserire nella cella ARANCIONE</t>
  </si>
  <si>
    <t xml:space="preserve"> della Tabella 1 soprastante andrà, pertanto, indicata la percentuale di riduzione</t>
  </si>
  <si>
    <t>La quota di costo di costruzione (QCC) NON E' DOVUTA</t>
  </si>
  <si>
    <t>TOTALE CONTRIBUTO DI COSTRUZIONE</t>
  </si>
  <si>
    <r>
      <t xml:space="preserve">                  del </t>
    </r>
    <r>
      <rPr>
        <i/>
        <sz val="11"/>
        <color rgb="FFFF0000"/>
        <rFont val="Calibri"/>
        <family val="2"/>
        <scheme val="minor"/>
      </rPr>
      <t>20%</t>
    </r>
    <r>
      <rPr>
        <i/>
        <sz val="11"/>
        <color theme="1"/>
        <rFont val="Calibri"/>
        <family val="2"/>
        <scheme val="minor"/>
      </rPr>
      <t xml:space="preserve"> di cui è possibile beneficiare se l'intervento in progetto riguarda </t>
    </r>
    <r>
      <rPr>
        <i/>
        <sz val="11"/>
        <color rgb="FFFF0000"/>
        <rFont val="Calibri"/>
        <family val="2"/>
        <scheme val="minor"/>
      </rPr>
      <t>attività industriali e artigianali collocate in aree ecologicamente attrezzate</t>
    </r>
  </si>
  <si>
    <t xml:space="preserve">                   sono   ulteriormente   ridotti   del   20%.    Nella   cella AZZURRA </t>
  </si>
  <si>
    <r>
      <t xml:space="preserve">INTERVENTO DI NUOVA COSTRUZIONE DA ESEGUIRSI </t>
    </r>
    <r>
      <rPr>
        <b/>
        <u/>
        <sz val="12"/>
        <color rgb="FFFF0000"/>
        <rFont val="Calibri"/>
        <family val="2"/>
        <scheme val="minor"/>
      </rPr>
      <t>DENTRO</t>
    </r>
    <r>
      <rPr>
        <b/>
        <sz val="12"/>
        <color theme="1"/>
        <rFont val="Calibri"/>
        <family val="2"/>
        <scheme val="minor"/>
      </rPr>
      <t xml:space="preserve"> AL PERIMETRO DEL TERRITORIO URBANIZZATO </t>
    </r>
  </si>
  <si>
    <r>
      <t xml:space="preserve">INTERVENTO DI RISTRUTTURAZIONE URBANISTICA DA ESEGUIRSI </t>
    </r>
    <r>
      <rPr>
        <b/>
        <u/>
        <sz val="12"/>
        <color rgb="FFFF0000"/>
        <rFont val="Calibri"/>
        <family val="2"/>
        <scheme val="minor"/>
      </rPr>
      <t>DENTRO</t>
    </r>
    <r>
      <rPr>
        <b/>
        <sz val="12"/>
        <color theme="1"/>
        <rFont val="Calibri"/>
        <family val="2"/>
        <scheme val="minor"/>
      </rPr>
      <t xml:space="preserve"> AL PERIMETRO DEL TERRITORIO URBANIZZATO </t>
    </r>
  </si>
  <si>
    <r>
      <t xml:space="preserve">INTERVENTO DI RISTRUTTURAZIONE EDILIZIA CON AUMENTO DI CARICO URBANISTICO (CU) DA ESEGUIRSI </t>
    </r>
    <r>
      <rPr>
        <b/>
        <u/>
        <sz val="12"/>
        <color rgb="FFFF0000"/>
        <rFont val="Calibri"/>
        <family val="2"/>
        <scheme val="minor"/>
      </rPr>
      <t>FUORI</t>
    </r>
    <r>
      <rPr>
        <b/>
        <sz val="12"/>
        <color theme="1"/>
        <rFont val="Calibri"/>
        <family val="2"/>
        <scheme val="minor"/>
      </rPr>
      <t xml:space="preserve"> DAL PERIMETRO DEL TERRITORIO URBANIZZATO </t>
    </r>
  </si>
  <si>
    <r>
      <t xml:space="preserve">INTERVENTO DI RISTRUTTURAZIONE EDILIZIA CON AUMENTO DI CARICO URBANISTICO (CU) DA ESEGUIRSI </t>
    </r>
    <r>
      <rPr>
        <b/>
        <u/>
        <sz val="12"/>
        <color rgb="FFFF0000"/>
        <rFont val="Calibri"/>
        <family val="2"/>
        <scheme val="minor"/>
      </rPr>
      <t>DENTRO</t>
    </r>
    <r>
      <rPr>
        <b/>
        <sz val="12"/>
        <color theme="1"/>
        <rFont val="Calibri"/>
        <family val="2"/>
        <scheme val="minor"/>
      </rPr>
      <t xml:space="preserve"> AL PERIMETRO DEL TERRITORIO URBANIZZATO </t>
    </r>
  </si>
  <si>
    <r>
      <t xml:space="preserve">INTERVENTO DI RISTRUTTURAZIONE EDILIZIA SENZA AUMENTO DI CARICO URBANISTICO (CU) DA ESEGUIRSI </t>
    </r>
    <r>
      <rPr>
        <b/>
        <u/>
        <sz val="12"/>
        <color rgb="FFFF0000"/>
        <rFont val="Calibri"/>
        <family val="2"/>
        <scheme val="minor"/>
      </rPr>
      <t>FUORI</t>
    </r>
    <r>
      <rPr>
        <b/>
        <sz val="12"/>
        <color theme="1"/>
        <rFont val="Calibri"/>
        <family val="2"/>
        <scheme val="minor"/>
      </rPr>
      <t xml:space="preserve"> DAL PERIMETRO DEL TERRITORIO URBANIZZATO </t>
    </r>
  </si>
  <si>
    <r>
      <t xml:space="preserve">INTERVENTO DI RISTRUTTURAZIONE EDILIZIA SENZA AUMENTO DI CARICO URBANISTICO (CU) DA ESEGUIRSI </t>
    </r>
    <r>
      <rPr>
        <b/>
        <u/>
        <sz val="12"/>
        <color rgb="FFFF0000"/>
        <rFont val="Calibri"/>
        <family val="2"/>
        <scheme val="minor"/>
      </rPr>
      <t>DENTRO</t>
    </r>
    <r>
      <rPr>
        <b/>
        <sz val="12"/>
        <color theme="1"/>
        <rFont val="Calibri"/>
        <family val="2"/>
        <scheme val="minor"/>
      </rPr>
      <t xml:space="preserve"> AL PERIMETRO DEL TERRITORIO URBANIZZATO </t>
    </r>
  </si>
  <si>
    <t>Tabella 2 - Contributo "D"</t>
  </si>
  <si>
    <t>IMPORTO TOTALE CONTRIBUTO "D"</t>
  </si>
  <si>
    <t>Tabella 3 - Contributo "S"</t>
  </si>
  <si>
    <r>
      <t xml:space="preserve">Kd - Coefficiente di inquinamento connesso al tipo di attività </t>
    </r>
    <r>
      <rPr>
        <b/>
        <sz val="11"/>
        <color rgb="FFFF0000"/>
        <rFont val="Calibri"/>
        <family val="2"/>
        <scheme val="minor"/>
      </rPr>
      <t>(**)</t>
    </r>
  </si>
  <si>
    <t xml:space="preserve">                  "Elenco industrie insalubri di cui all'art. 216 del Testo Unico delle Leggi Sanitarie", nella casella VIOLA </t>
  </si>
  <si>
    <r>
      <t xml:space="preserve">           </t>
    </r>
    <r>
      <rPr>
        <i/>
        <sz val="11"/>
        <color rgb="FFFF0000"/>
        <rFont val="Calibri"/>
        <family val="2"/>
        <scheme val="minor"/>
      </rPr>
      <t xml:space="preserve">(*) </t>
    </r>
    <r>
      <rPr>
        <i/>
        <sz val="11"/>
        <color theme="1"/>
        <rFont val="Calibri"/>
        <family val="2"/>
        <scheme val="minor"/>
      </rPr>
      <t>Ai sensi del punto 1.4.6 dell'Allegato 2 alla D.C.C n. 51 del 16/09/2019, per le attività industriali ed artigianali collocate in aree ecologicamente attrezzate, gli U1 e U2</t>
    </r>
  </si>
  <si>
    <r>
      <t xml:space="preserve">        </t>
    </r>
    <r>
      <rPr>
        <i/>
        <sz val="11"/>
        <color rgb="FFFF0000"/>
        <rFont val="Calibri"/>
        <family val="2"/>
        <scheme val="minor"/>
      </rPr>
      <t xml:space="preserve">(**) </t>
    </r>
    <r>
      <rPr>
        <i/>
        <sz val="11"/>
        <color theme="1"/>
        <rFont val="Calibri"/>
        <family val="2"/>
        <scheme val="minor"/>
      </rPr>
      <t>Ai sensi del punto 3.4 dell'Allegato 2 alla D.C.C. n. 51 del 16/09/2019, nel caso di attività industriali comprese nell'elenco di cui alla Parte I, lettera c, del D.M. 5 settembre 1994</t>
    </r>
  </si>
  <si>
    <t xml:space="preserve"> della Tabella 2 soprastante, il coefficiente Kd</t>
  </si>
  <si>
    <r>
      <t xml:space="preserve">Ks - Coefficiente di impatto connesso al tipo di intervento </t>
    </r>
    <r>
      <rPr>
        <b/>
        <sz val="11"/>
        <color rgb="FFFF0000"/>
        <rFont val="Calibri"/>
        <family val="2"/>
        <scheme val="minor"/>
      </rPr>
      <t>(***)</t>
    </r>
  </si>
  <si>
    <t xml:space="preserve"> della Tabella 3 soprastante, il coefficiente Ks</t>
  </si>
  <si>
    <r>
      <t xml:space="preserve">         </t>
    </r>
    <r>
      <rPr>
        <i/>
        <sz val="11"/>
        <color rgb="FFFF0000"/>
        <rFont val="Calibri"/>
        <family val="2"/>
        <scheme val="minor"/>
      </rPr>
      <t>(***)</t>
    </r>
    <r>
      <rPr>
        <i/>
        <sz val="11"/>
        <color theme="1"/>
        <rFont val="Calibri"/>
        <family val="2"/>
        <scheme val="minor"/>
      </rPr>
      <t xml:space="preserve">  Ai  sensi  del  punto  3.5  dell'Allegato  2  alla  D.C.C.  n.  51  del  16/09/2019,  nella  casella  GIALLA</t>
    </r>
  </si>
  <si>
    <t>Tabella 4 - Calcolo Contributo di Costruzione</t>
  </si>
  <si>
    <t>Contributo "D"</t>
  </si>
  <si>
    <t>Contributo "S"</t>
  </si>
  <si>
    <t>USI URBANISTICI DI RUE: P1, P2, P3, P4, P5</t>
  </si>
  <si>
    <t xml:space="preserve">  della Tabella 1 sottostante, i mq. di Superficie Lorda sui quali calcolare gli oneri</t>
  </si>
  <si>
    <t xml:space="preserve"> della Tabella 1 sottostante, i mq. di Superficie Lorda destinata a TETTOIA sui quali calcolare gli oneri</t>
  </si>
  <si>
    <r>
      <t xml:space="preserve">               - </t>
    </r>
    <r>
      <rPr>
        <b/>
        <i/>
        <sz val="11"/>
        <color rgb="FFFF0000"/>
        <rFont val="Calibri"/>
        <family val="2"/>
        <scheme val="minor"/>
      </rPr>
      <t>Ks = 0,5</t>
    </r>
    <r>
      <rPr>
        <i/>
        <sz val="11"/>
        <color theme="1"/>
        <rFont val="Calibri"/>
        <family val="2"/>
        <scheme val="minor"/>
      </rPr>
      <t xml:space="preserve"> per gli interventi che prevedono quote di </t>
    </r>
    <r>
      <rPr>
        <b/>
        <i/>
        <sz val="11"/>
        <color rgb="FFFF0000"/>
        <rFont val="Calibri"/>
        <family val="2"/>
        <scheme val="minor"/>
      </rPr>
      <t>desigillazione e riduzione della superficie impermeabile</t>
    </r>
    <r>
      <rPr>
        <i/>
        <sz val="11"/>
        <color theme="1"/>
        <rFont val="Calibri"/>
        <family val="2"/>
        <scheme val="minor"/>
      </rPr>
      <t xml:space="preserve"> del suolo rispetto allo stato di fatto superiore al 20% della SF</t>
    </r>
  </si>
  <si>
    <r>
      <t xml:space="preserve">                - </t>
    </r>
    <r>
      <rPr>
        <b/>
        <i/>
        <sz val="11"/>
        <color rgb="FFFF0000"/>
        <rFont val="Calibri"/>
        <family val="2"/>
        <scheme val="minor"/>
      </rPr>
      <t>Ks = 1,5</t>
    </r>
    <r>
      <rPr>
        <i/>
        <sz val="11"/>
        <color theme="1"/>
        <rFont val="Calibri"/>
        <family val="2"/>
        <scheme val="minor"/>
      </rPr>
      <t xml:space="preserve"> per tutti gli interventi che prevedono un </t>
    </r>
    <r>
      <rPr>
        <b/>
        <i/>
        <sz val="11"/>
        <color rgb="FFFF0000"/>
        <rFont val="Calibri"/>
        <family val="2"/>
        <scheme val="minor"/>
      </rPr>
      <t>incremento delle superfici impermeabilizzate</t>
    </r>
    <r>
      <rPr>
        <i/>
        <sz val="11"/>
        <color theme="1"/>
        <rFont val="Calibri"/>
        <family val="2"/>
        <scheme val="minor"/>
      </rPr>
      <t xml:space="preserve"> del suolo rispetto allo stato di fatto o modifiche planivolumetriche del terreno;</t>
    </r>
  </si>
  <si>
    <t>Tariffa contributo "D" per il trattamento e lo smaltimento dei rifiuti solidi, liquidi e gassosi</t>
  </si>
  <si>
    <r>
      <t xml:space="preserve">                  per il quale viene inserito il valore di default pari a 1, dovrà essere modificato inserendo un </t>
    </r>
    <r>
      <rPr>
        <b/>
        <i/>
        <sz val="11"/>
        <color rgb="FFFF0000"/>
        <rFont val="Calibri"/>
        <family val="2"/>
        <scheme val="minor"/>
      </rPr>
      <t>valore pari a 1,5</t>
    </r>
  </si>
  <si>
    <t xml:space="preserve">                  per il quale viene inserito il valore di default pari a 1, dovrà essere modificato inserendo un valore pari a:</t>
  </si>
  <si>
    <t>Tariffa  contributo "S" per la sistemazione dei luoghi</t>
  </si>
</sst>
</file>

<file path=xl/styles.xml><?xml version="1.0" encoding="utf-8"?>
<styleSheet xmlns="http://schemas.openxmlformats.org/spreadsheetml/2006/main">
  <numFmts count="3">
    <numFmt numFmtId="164" formatCode="#,##0.00\ &quot;€&quot;"/>
    <numFmt numFmtId="165" formatCode="#,##0.000\ &quot;€&quot;"/>
    <numFmt numFmtId="166" formatCode="0.0"/>
  </numFmts>
  <fonts count="1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u/>
      <sz val="12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1"/>
      <color rgb="FFFF0000"/>
      <name val="Calibri"/>
      <family val="2"/>
      <scheme val="minor"/>
    </font>
    <font>
      <b/>
      <u/>
      <sz val="12"/>
      <color rgb="FFFF0000"/>
      <name val="Calibri"/>
      <family val="2"/>
      <scheme val="minor"/>
    </font>
    <font>
      <i/>
      <sz val="11"/>
      <color theme="1"/>
      <name val="Calibri"/>
      <family val="2"/>
      <scheme val="minor"/>
    </font>
    <font>
      <i/>
      <sz val="11"/>
      <color rgb="FFFF0000"/>
      <name val="Calibri"/>
      <family val="2"/>
      <scheme val="minor"/>
    </font>
    <font>
      <b/>
      <i/>
      <sz val="11"/>
      <color rgb="FFFF0000"/>
      <name val="Calibri"/>
      <family val="2"/>
      <scheme val="minor"/>
    </font>
    <font>
      <b/>
      <u/>
      <sz val="12"/>
      <color rgb="FF0070C0"/>
      <name val="Calibri"/>
      <family val="2"/>
      <scheme val="minor"/>
    </font>
  </fonts>
  <fills count="1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0FE22"/>
        <bgColor indexed="64"/>
      </patternFill>
    </fill>
    <fill>
      <gradientFill type="path" left="0.5" right="0.5" top="0.5" bottom="0.5">
        <stop position="0">
          <color theme="0"/>
        </stop>
        <stop position="1">
          <color theme="4"/>
        </stop>
      </gradientFill>
    </fill>
    <fill>
      <patternFill patternType="solid">
        <fgColor theme="4" tint="0.59999389629810485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rgb="FFFFFF00"/>
        <bgColor indexed="64"/>
      </patternFill>
    </fill>
  </fills>
  <borders count="3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double">
        <color auto="1"/>
      </left>
      <right style="double">
        <color auto="1"/>
      </right>
      <top style="double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ck">
        <color auto="1"/>
      </left>
      <right/>
      <top style="thick">
        <color auto="1"/>
      </top>
      <bottom/>
      <diagonal/>
    </border>
    <border>
      <left/>
      <right/>
      <top style="thick">
        <color auto="1"/>
      </top>
      <bottom/>
      <diagonal/>
    </border>
    <border>
      <left/>
      <right style="thick">
        <color auto="1"/>
      </right>
      <top style="thick">
        <color auto="1"/>
      </top>
      <bottom/>
      <diagonal/>
    </border>
    <border>
      <left style="thick">
        <color auto="1"/>
      </left>
      <right/>
      <top/>
      <bottom/>
      <diagonal/>
    </border>
    <border>
      <left/>
      <right style="thick">
        <color auto="1"/>
      </right>
      <top/>
      <bottom/>
      <diagonal/>
    </border>
    <border>
      <left style="thick">
        <color auto="1"/>
      </left>
      <right/>
      <top/>
      <bottom style="thick">
        <color auto="1"/>
      </bottom>
      <diagonal/>
    </border>
    <border>
      <left/>
      <right/>
      <top/>
      <bottom style="thick">
        <color auto="1"/>
      </bottom>
      <diagonal/>
    </border>
    <border>
      <left/>
      <right style="thick">
        <color auto="1"/>
      </right>
      <top/>
      <bottom style="thick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double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05">
    <xf numFmtId="0" fontId="0" fillId="0" borderId="0" xfId="0"/>
    <xf numFmtId="0" fontId="1" fillId="4" borderId="0" xfId="0" applyFont="1" applyFill="1" applyBorder="1" applyAlignment="1">
      <alignment horizontal="right"/>
    </xf>
    <xf numFmtId="164" fontId="1" fillId="4" borderId="0" xfId="0" applyNumberFormat="1" applyFont="1" applyFill="1" applyBorder="1"/>
    <xf numFmtId="0" fontId="1" fillId="2" borderId="4" xfId="0" applyFont="1" applyFill="1" applyBorder="1" applyAlignment="1">
      <alignment horizontal="center" vertical="center" wrapText="1"/>
    </xf>
    <xf numFmtId="0" fontId="0" fillId="5" borderId="6" xfId="0" applyFill="1" applyBorder="1"/>
    <xf numFmtId="0" fontId="0" fillId="4" borderId="0" xfId="0" applyFill="1" applyBorder="1"/>
    <xf numFmtId="0" fontId="1" fillId="4" borderId="0" xfId="0" applyFont="1" applyFill="1" applyBorder="1"/>
    <xf numFmtId="0" fontId="0" fillId="4" borderId="0" xfId="0" applyFill="1"/>
    <xf numFmtId="0" fontId="0" fillId="4" borderId="2" xfId="0" applyFill="1" applyBorder="1"/>
    <xf numFmtId="164" fontId="0" fillId="4" borderId="2" xfId="0" applyNumberFormat="1" applyFill="1" applyBorder="1"/>
    <xf numFmtId="164" fontId="0" fillId="4" borderId="0" xfId="0" applyNumberFormat="1" applyFill="1" applyBorder="1"/>
    <xf numFmtId="164" fontId="0" fillId="4" borderId="0" xfId="0" applyNumberFormat="1" applyFill="1"/>
    <xf numFmtId="0" fontId="1" fillId="7" borderId="1" xfId="0" applyFont="1" applyFill="1" applyBorder="1" applyAlignment="1">
      <alignment horizontal="right"/>
    </xf>
    <xf numFmtId="0" fontId="0" fillId="4" borderId="11" xfId="0" applyFill="1" applyBorder="1"/>
    <xf numFmtId="0" fontId="0" fillId="4" borderId="12" xfId="0" applyFill="1" applyBorder="1"/>
    <xf numFmtId="164" fontId="0" fillId="3" borderId="3" xfId="0" applyNumberFormat="1" applyFill="1" applyBorder="1" applyAlignment="1">
      <alignment horizontal="right" indent="1"/>
    </xf>
    <xf numFmtId="164" fontId="1" fillId="7" borderId="1" xfId="0" applyNumberFormat="1" applyFont="1" applyFill="1" applyBorder="1" applyAlignment="1">
      <alignment horizontal="right" indent="1"/>
    </xf>
    <xf numFmtId="2" fontId="0" fillId="5" borderId="6" xfId="0" applyNumberFormat="1" applyFill="1" applyBorder="1" applyAlignment="1" applyProtection="1">
      <alignment horizontal="right" indent="1"/>
      <protection locked="0"/>
    </xf>
    <xf numFmtId="2" fontId="0" fillId="3" borderId="7" xfId="0" applyNumberFormat="1" applyFill="1" applyBorder="1" applyAlignment="1">
      <alignment horizontal="right" indent="1"/>
    </xf>
    <xf numFmtId="0" fontId="4" fillId="4" borderId="0" xfId="0" applyFont="1" applyFill="1" applyBorder="1"/>
    <xf numFmtId="0" fontId="5" fillId="4" borderId="0" xfId="0" applyFont="1" applyFill="1" applyBorder="1"/>
    <xf numFmtId="0" fontId="0" fillId="3" borderId="1" xfId="0" applyFill="1" applyBorder="1" applyAlignment="1">
      <alignment horizontal="center"/>
    </xf>
    <xf numFmtId="0" fontId="2" fillId="4" borderId="11" xfId="0" applyFont="1" applyFill="1" applyBorder="1" applyAlignment="1">
      <alignment horizontal="center"/>
    </xf>
    <xf numFmtId="0" fontId="2" fillId="4" borderId="0" xfId="0" applyFont="1" applyFill="1" applyBorder="1" applyAlignment="1">
      <alignment horizontal="center"/>
    </xf>
    <xf numFmtId="0" fontId="2" fillId="4" borderId="12" xfId="0" applyFont="1" applyFill="1" applyBorder="1" applyAlignment="1">
      <alignment horizontal="center"/>
    </xf>
    <xf numFmtId="2" fontId="0" fillId="8" borderId="6" xfId="0" applyNumberFormat="1" applyFill="1" applyBorder="1" applyAlignment="1" applyProtection="1">
      <alignment horizontal="right" indent="1"/>
      <protection locked="0"/>
    </xf>
    <xf numFmtId="0" fontId="0" fillId="8" borderId="6" xfId="0" applyFill="1" applyBorder="1"/>
    <xf numFmtId="0" fontId="1" fillId="2" borderId="1" xfId="0" applyFont="1" applyFill="1" applyBorder="1" applyAlignment="1">
      <alignment horizontal="center" vertical="center" wrapText="1"/>
    </xf>
    <xf numFmtId="0" fontId="1" fillId="2" borderId="16" xfId="0" applyFont="1" applyFill="1" applyBorder="1" applyAlignment="1">
      <alignment horizontal="center" vertical="center" wrapText="1"/>
    </xf>
    <xf numFmtId="10" fontId="0" fillId="3" borderId="7" xfId="0" applyNumberFormat="1" applyFill="1" applyBorder="1" applyAlignment="1">
      <alignment horizontal="right" indent="1"/>
    </xf>
    <xf numFmtId="0" fontId="4" fillId="4" borderId="0" xfId="0" applyFont="1" applyFill="1" applyBorder="1" applyAlignment="1">
      <alignment vertical="center" wrapText="1"/>
    </xf>
    <xf numFmtId="0" fontId="3" fillId="4" borderId="0" xfId="0" applyFont="1" applyFill="1" applyBorder="1" applyAlignment="1">
      <alignment vertical="center"/>
    </xf>
    <xf numFmtId="0" fontId="2" fillId="4" borderId="0" xfId="0" applyFont="1" applyFill="1" applyBorder="1" applyAlignment="1"/>
    <xf numFmtId="0" fontId="1" fillId="4" borderId="11" xfId="0" applyFont="1" applyFill="1" applyBorder="1"/>
    <xf numFmtId="0" fontId="7" fillId="4" borderId="11" xfId="0" applyFont="1" applyFill="1" applyBorder="1"/>
    <xf numFmtId="0" fontId="7" fillId="4" borderId="0" xfId="0" applyFont="1" applyFill="1" applyBorder="1"/>
    <xf numFmtId="0" fontId="7" fillId="4" borderId="0" xfId="0" applyFont="1" applyFill="1"/>
    <xf numFmtId="0" fontId="7" fillId="10" borderId="6" xfId="0" applyFont="1" applyFill="1" applyBorder="1"/>
    <xf numFmtId="164" fontId="7" fillId="4" borderId="0" xfId="0" applyNumberFormat="1" applyFont="1" applyFill="1" applyBorder="1"/>
    <xf numFmtId="0" fontId="7" fillId="4" borderId="12" xfId="0" applyFont="1" applyFill="1" applyBorder="1"/>
    <xf numFmtId="0" fontId="1" fillId="4" borderId="0" xfId="0" applyFont="1" applyFill="1" applyBorder="1" applyAlignment="1">
      <alignment vertical="center"/>
    </xf>
    <xf numFmtId="165" fontId="0" fillId="3" borderId="5" xfId="0" applyNumberFormat="1" applyFill="1" applyBorder="1" applyAlignment="1" applyProtection="1">
      <alignment horizontal="right" indent="1"/>
    </xf>
    <xf numFmtId="165" fontId="0" fillId="3" borderId="1" xfId="0" applyNumberFormat="1" applyFill="1" applyBorder="1" applyAlignment="1">
      <alignment horizontal="right" indent="1"/>
    </xf>
    <xf numFmtId="0" fontId="1" fillId="4" borderId="0" xfId="0" applyFont="1" applyFill="1" applyBorder="1" applyAlignment="1">
      <alignment horizontal="center"/>
    </xf>
    <xf numFmtId="0" fontId="1" fillId="4" borderId="0" xfId="0" applyFont="1" applyFill="1" applyBorder="1" applyAlignment="1">
      <alignment horizontal="left"/>
    </xf>
    <xf numFmtId="0" fontId="7" fillId="4" borderId="13" xfId="0" applyFont="1" applyFill="1" applyBorder="1"/>
    <xf numFmtId="164" fontId="7" fillId="4" borderId="14" xfId="0" applyNumberFormat="1" applyFont="1" applyFill="1" applyBorder="1"/>
    <xf numFmtId="0" fontId="7" fillId="4" borderId="14" xfId="0" applyFont="1" applyFill="1" applyBorder="1"/>
    <xf numFmtId="0" fontId="7" fillId="4" borderId="15" xfId="0" applyFont="1" applyFill="1" applyBorder="1"/>
    <xf numFmtId="0" fontId="7" fillId="11" borderId="6" xfId="0" applyFont="1" applyFill="1" applyBorder="1"/>
    <xf numFmtId="0" fontId="7" fillId="12" borderId="6" xfId="0" applyFont="1" applyFill="1" applyBorder="1"/>
    <xf numFmtId="164" fontId="1" fillId="7" borderId="3" xfId="0" applyNumberFormat="1" applyFont="1" applyFill="1" applyBorder="1" applyAlignment="1">
      <alignment horizontal="center"/>
    </xf>
    <xf numFmtId="0" fontId="2" fillId="4" borderId="11" xfId="0" applyFont="1" applyFill="1" applyBorder="1" applyAlignment="1">
      <alignment horizontal="center"/>
    </xf>
    <xf numFmtId="0" fontId="2" fillId="4" borderId="0" xfId="0" applyFont="1" applyFill="1" applyBorder="1" applyAlignment="1">
      <alignment horizontal="center"/>
    </xf>
    <xf numFmtId="0" fontId="2" fillId="4" borderId="12" xfId="0" applyFont="1" applyFill="1" applyBorder="1" applyAlignment="1">
      <alignment horizontal="center"/>
    </xf>
    <xf numFmtId="0" fontId="1" fillId="2" borderId="24" xfId="0" applyFont="1" applyFill="1" applyBorder="1" applyAlignment="1">
      <alignment horizontal="center" vertical="center" wrapText="1"/>
    </xf>
    <xf numFmtId="0" fontId="1" fillId="2" borderId="1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2" fontId="0" fillId="3" borderId="1" xfId="0" applyNumberFormat="1" applyFont="1" applyFill="1" applyBorder="1" applyAlignment="1" applyProtection="1">
      <alignment horizontal="right" indent="1"/>
    </xf>
    <xf numFmtId="2" fontId="0" fillId="3" borderId="3" xfId="0" applyNumberFormat="1" applyFont="1" applyFill="1" applyBorder="1" applyAlignment="1" applyProtection="1">
      <alignment horizontal="right" indent="1"/>
    </xf>
    <xf numFmtId="2" fontId="0" fillId="3" borderId="3" xfId="0" applyNumberFormat="1" applyFont="1" applyFill="1" applyBorder="1" applyAlignment="1">
      <alignment horizontal="right" indent="1"/>
    </xf>
    <xf numFmtId="10" fontId="0" fillId="10" borderId="6" xfId="0" applyNumberFormat="1" applyFill="1" applyBorder="1" applyAlignment="1" applyProtection="1">
      <alignment horizontal="right" indent="1"/>
      <protection locked="0"/>
    </xf>
    <xf numFmtId="166" fontId="0" fillId="11" borderId="6" xfId="0" applyNumberFormat="1" applyFont="1" applyFill="1" applyBorder="1" applyAlignment="1" applyProtection="1">
      <alignment horizontal="center"/>
      <protection locked="0"/>
    </xf>
    <xf numFmtId="166" fontId="0" fillId="12" borderId="6" xfId="0" applyNumberFormat="1" applyFont="1" applyFill="1" applyBorder="1" applyAlignment="1" applyProtection="1">
      <alignment horizontal="center"/>
      <protection locked="0"/>
    </xf>
    <xf numFmtId="0" fontId="1" fillId="9" borderId="5" xfId="0" applyFont="1" applyFill="1" applyBorder="1" applyAlignment="1">
      <alignment horizontal="center"/>
    </xf>
    <xf numFmtId="0" fontId="1" fillId="9" borderId="17" xfId="0" applyFont="1" applyFill="1" applyBorder="1" applyAlignment="1">
      <alignment horizontal="center"/>
    </xf>
    <xf numFmtId="0" fontId="1" fillId="9" borderId="3" xfId="0" applyFont="1" applyFill="1" applyBorder="1" applyAlignment="1">
      <alignment horizontal="center"/>
    </xf>
    <xf numFmtId="0" fontId="1" fillId="2" borderId="5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7" fillId="4" borderId="11" xfId="0" applyFont="1" applyFill="1" applyBorder="1" applyAlignment="1">
      <alignment horizontal="left" vertical="center" wrapText="1"/>
    </xf>
    <xf numFmtId="0" fontId="7" fillId="4" borderId="0" xfId="0" applyFont="1" applyFill="1" applyBorder="1" applyAlignment="1">
      <alignment horizontal="left" vertical="center" wrapText="1"/>
    </xf>
    <xf numFmtId="0" fontId="7" fillId="4" borderId="12" xfId="0" applyFont="1" applyFill="1" applyBorder="1" applyAlignment="1">
      <alignment horizontal="left" vertical="center" wrapText="1"/>
    </xf>
    <xf numFmtId="0" fontId="3" fillId="4" borderId="8" xfId="0" applyFont="1" applyFill="1" applyBorder="1" applyAlignment="1">
      <alignment horizontal="center" vertical="center"/>
    </xf>
    <xf numFmtId="0" fontId="3" fillId="4" borderId="9" xfId="0" applyFont="1" applyFill="1" applyBorder="1" applyAlignment="1">
      <alignment horizontal="center" vertical="center"/>
    </xf>
    <xf numFmtId="0" fontId="3" fillId="4" borderId="10" xfId="0" applyFont="1" applyFill="1" applyBorder="1" applyAlignment="1">
      <alignment horizontal="center" vertical="center"/>
    </xf>
    <xf numFmtId="0" fontId="2" fillId="4" borderId="11" xfId="0" applyFont="1" applyFill="1" applyBorder="1" applyAlignment="1">
      <alignment horizontal="center"/>
    </xf>
    <xf numFmtId="0" fontId="2" fillId="4" borderId="0" xfId="0" applyFont="1" applyFill="1" applyBorder="1" applyAlignment="1">
      <alignment horizontal="center"/>
    </xf>
    <xf numFmtId="0" fontId="2" fillId="4" borderId="12" xfId="0" applyFont="1" applyFill="1" applyBorder="1" applyAlignment="1">
      <alignment horizontal="center"/>
    </xf>
    <xf numFmtId="0" fontId="1" fillId="9" borderId="5" xfId="0" applyFont="1" applyFill="1" applyBorder="1" applyAlignment="1">
      <alignment horizontal="center" vertical="center"/>
    </xf>
    <xf numFmtId="0" fontId="1" fillId="9" borderId="17" xfId="0" applyFont="1" applyFill="1" applyBorder="1" applyAlignment="1">
      <alignment horizontal="center" vertical="center"/>
    </xf>
    <xf numFmtId="0" fontId="1" fillId="9" borderId="3" xfId="0" applyFont="1" applyFill="1" applyBorder="1" applyAlignment="1">
      <alignment horizontal="center" vertical="center"/>
    </xf>
    <xf numFmtId="0" fontId="10" fillId="4" borderId="11" xfId="0" applyFont="1" applyFill="1" applyBorder="1" applyAlignment="1">
      <alignment horizontal="center" vertical="center"/>
    </xf>
    <xf numFmtId="0" fontId="10" fillId="4" borderId="0" xfId="0" applyFont="1" applyFill="1" applyBorder="1" applyAlignment="1">
      <alignment horizontal="center" vertical="center"/>
    </xf>
    <xf numFmtId="0" fontId="10" fillId="4" borderId="12" xfId="0" applyFont="1" applyFill="1" applyBorder="1" applyAlignment="1">
      <alignment horizontal="center" vertical="center"/>
    </xf>
    <xf numFmtId="164" fontId="0" fillId="7" borderId="4" xfId="0" applyNumberFormat="1" applyFill="1" applyBorder="1" applyAlignment="1" applyProtection="1">
      <alignment horizontal="center" vertical="center"/>
    </xf>
    <xf numFmtId="164" fontId="0" fillId="7" borderId="27" xfId="0" applyNumberFormat="1" applyFill="1" applyBorder="1" applyAlignment="1" applyProtection="1">
      <alignment horizontal="center" vertical="center"/>
    </xf>
    <xf numFmtId="164" fontId="1" fillId="6" borderId="29" xfId="0" applyNumberFormat="1" applyFont="1" applyFill="1" applyBorder="1" applyAlignment="1">
      <alignment horizontal="center" vertical="center"/>
    </xf>
    <xf numFmtId="164" fontId="1" fillId="6" borderId="30" xfId="0" applyNumberFormat="1" applyFont="1" applyFill="1" applyBorder="1" applyAlignment="1">
      <alignment horizontal="center" vertical="center"/>
    </xf>
    <xf numFmtId="0" fontId="0" fillId="7" borderId="26" xfId="0" applyFill="1" applyBorder="1" applyAlignment="1">
      <alignment horizontal="center" vertical="center"/>
    </xf>
    <xf numFmtId="0" fontId="0" fillId="7" borderId="4" xfId="0" applyFill="1" applyBorder="1" applyAlignment="1">
      <alignment horizontal="center" vertical="center"/>
    </xf>
    <xf numFmtId="0" fontId="1" fillId="6" borderId="28" xfId="0" applyFont="1" applyFill="1" applyBorder="1" applyAlignment="1">
      <alignment horizontal="center" vertical="center" wrapText="1"/>
    </xf>
    <xf numFmtId="0" fontId="1" fillId="6" borderId="29" xfId="0" applyFont="1" applyFill="1" applyBorder="1" applyAlignment="1">
      <alignment horizontal="center" vertical="center" wrapText="1"/>
    </xf>
    <xf numFmtId="164" fontId="0" fillId="7" borderId="1" xfId="0" applyNumberFormat="1" applyFill="1" applyBorder="1" applyAlignment="1">
      <alignment horizontal="center" vertical="center"/>
    </xf>
    <xf numFmtId="164" fontId="0" fillId="7" borderId="23" xfId="0" applyNumberFormat="1" applyFill="1" applyBorder="1" applyAlignment="1">
      <alignment horizontal="center" vertical="center"/>
    </xf>
    <xf numFmtId="0" fontId="0" fillId="7" borderId="22" xfId="0" applyFill="1" applyBorder="1" applyAlignment="1">
      <alignment horizontal="center" vertical="center"/>
    </xf>
    <xf numFmtId="0" fontId="0" fillId="7" borderId="1" xfId="0" applyFill="1" applyBorder="1" applyAlignment="1">
      <alignment horizontal="center" vertical="center"/>
    </xf>
    <xf numFmtId="165" fontId="1" fillId="3" borderId="5" xfId="0" applyNumberFormat="1" applyFont="1" applyFill="1" applyBorder="1" applyAlignment="1">
      <alignment horizontal="center"/>
    </xf>
    <xf numFmtId="165" fontId="1" fillId="3" borderId="17" xfId="0" applyNumberFormat="1" applyFont="1" applyFill="1" applyBorder="1" applyAlignment="1">
      <alignment horizontal="center"/>
    </xf>
    <xf numFmtId="165" fontId="1" fillId="3" borderId="25" xfId="0" applyNumberFormat="1" applyFont="1" applyFill="1" applyBorder="1" applyAlignment="1">
      <alignment horizontal="center"/>
    </xf>
    <xf numFmtId="0" fontId="1" fillId="9" borderId="19" xfId="0" applyFont="1" applyFill="1" applyBorder="1" applyAlignment="1">
      <alignment horizontal="center" vertical="center"/>
    </xf>
    <xf numFmtId="0" fontId="1" fillId="9" borderId="20" xfId="0" applyFont="1" applyFill="1" applyBorder="1" applyAlignment="1">
      <alignment horizontal="center" vertical="center"/>
    </xf>
    <xf numFmtId="0" fontId="1" fillId="9" borderId="21" xfId="0" applyFont="1" applyFill="1" applyBorder="1" applyAlignment="1">
      <alignment horizontal="center" vertical="center"/>
    </xf>
    <xf numFmtId="0" fontId="4" fillId="4" borderId="11" xfId="0" applyFont="1" applyFill="1" applyBorder="1" applyAlignment="1">
      <alignment horizontal="center"/>
    </xf>
    <xf numFmtId="0" fontId="4" fillId="4" borderId="0" xfId="0" applyFont="1" applyFill="1" applyBorder="1" applyAlignment="1">
      <alignment horizontal="center"/>
    </xf>
    <xf numFmtId="0" fontId="4" fillId="4" borderId="12" xfId="0" applyFont="1" applyFill="1" applyBorder="1" applyAlignment="1">
      <alignment horizontal="center"/>
    </xf>
  </cellXfs>
  <cellStyles count="1">
    <cellStyle name="Normale" xfId="0" builtinId="0"/>
  </cellStyles>
  <dxfs count="0"/>
  <tableStyles count="0" defaultTableStyle="TableStyleMedium9" defaultPivotStyle="PivotStyleLight16"/>
  <colors>
    <mruColors>
      <color rgb="FF90FE22"/>
      <color rgb="FFFF9900"/>
      <color rgb="FF26FA8B"/>
      <color rgb="FFFF7C80"/>
      <color rgb="FFFF5050"/>
    </mru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46"/>
  <sheetViews>
    <sheetView zoomScaleNormal="100" workbookViewId="0">
      <selection activeCell="D13" sqref="D13"/>
    </sheetView>
  </sheetViews>
  <sheetFormatPr defaultRowHeight="15"/>
  <cols>
    <col min="1" max="1" width="14.7109375" style="7" customWidth="1"/>
    <col min="2" max="2" width="14.7109375" style="11" customWidth="1"/>
    <col min="3" max="3" width="14.85546875" style="7" customWidth="1"/>
    <col min="4" max="4" width="19.7109375" style="7" customWidth="1"/>
    <col min="5" max="5" width="16.85546875" style="7" customWidth="1"/>
    <col min="6" max="6" width="16.5703125" style="7" customWidth="1"/>
    <col min="7" max="7" width="17.140625" style="7" customWidth="1"/>
    <col min="8" max="12" width="14.7109375" style="7" customWidth="1"/>
    <col min="13" max="16384" width="9.140625" style="7"/>
  </cols>
  <sheetData>
    <row r="1" spans="1:15" ht="24.75" customHeight="1" thickTop="1">
      <c r="A1" s="72" t="s">
        <v>9</v>
      </c>
      <c r="B1" s="73"/>
      <c r="C1" s="73"/>
      <c r="D1" s="73"/>
      <c r="E1" s="73"/>
      <c r="F1" s="73"/>
      <c r="G1" s="73"/>
      <c r="H1" s="73"/>
      <c r="I1" s="73"/>
      <c r="J1" s="74"/>
      <c r="K1" s="31"/>
      <c r="L1" s="31"/>
    </row>
    <row r="2" spans="1:15" ht="24.75" customHeight="1">
      <c r="A2" s="81" t="s">
        <v>42</v>
      </c>
      <c r="B2" s="82"/>
      <c r="C2" s="82"/>
      <c r="D2" s="82"/>
      <c r="E2" s="82"/>
      <c r="F2" s="82"/>
      <c r="G2" s="82"/>
      <c r="H2" s="82"/>
      <c r="I2" s="82"/>
      <c r="J2" s="83"/>
      <c r="K2" s="31"/>
      <c r="L2" s="31"/>
    </row>
    <row r="3" spans="1:15" ht="15.75">
      <c r="A3" s="75" t="s">
        <v>15</v>
      </c>
      <c r="B3" s="76"/>
      <c r="C3" s="76"/>
      <c r="D3" s="76"/>
      <c r="E3" s="76"/>
      <c r="F3" s="76"/>
      <c r="G3" s="76"/>
      <c r="H3" s="76"/>
      <c r="I3" s="76"/>
      <c r="J3" s="77"/>
      <c r="K3" s="32"/>
      <c r="L3" s="32"/>
    </row>
    <row r="4" spans="1:15" ht="15.75">
      <c r="A4" s="75" t="s">
        <v>12</v>
      </c>
      <c r="B4" s="76"/>
      <c r="C4" s="76"/>
      <c r="D4" s="76"/>
      <c r="E4" s="76"/>
      <c r="F4" s="76"/>
      <c r="G4" s="76"/>
      <c r="H4" s="76"/>
      <c r="I4" s="76"/>
      <c r="J4" s="77"/>
      <c r="K4" s="32"/>
      <c r="L4" s="32"/>
    </row>
    <row r="5" spans="1:15" ht="16.5" thickBot="1">
      <c r="A5" s="22"/>
      <c r="B5" s="23"/>
      <c r="C5" s="23"/>
      <c r="D5" s="23"/>
      <c r="E5" s="23"/>
      <c r="F5" s="23"/>
      <c r="G5" s="23"/>
      <c r="H5" s="23"/>
      <c r="I5" s="23"/>
      <c r="J5" s="24"/>
      <c r="K5" s="23"/>
      <c r="L5" s="23"/>
    </row>
    <row r="6" spans="1:15" ht="17.25" thickTop="1" thickBot="1">
      <c r="A6" s="22"/>
      <c r="B6" s="6" t="s">
        <v>7</v>
      </c>
      <c r="C6" s="6"/>
      <c r="D6" s="4"/>
      <c r="E6" s="6" t="s">
        <v>43</v>
      </c>
      <c r="F6" s="5"/>
      <c r="G6" s="6"/>
      <c r="H6" s="6"/>
      <c r="I6" s="6"/>
      <c r="J6" s="14"/>
      <c r="K6" s="23"/>
      <c r="L6" s="23"/>
    </row>
    <row r="7" spans="1:15" ht="9" customHeight="1" thickTop="1" thickBot="1">
      <c r="A7" s="22"/>
      <c r="B7" s="6"/>
      <c r="C7" s="6"/>
      <c r="D7" s="5"/>
      <c r="E7" s="5"/>
      <c r="F7" s="6"/>
      <c r="G7" s="6"/>
      <c r="H7" s="6"/>
      <c r="I7" s="6"/>
      <c r="J7" s="14"/>
      <c r="K7" s="23"/>
      <c r="L7" s="23"/>
    </row>
    <row r="8" spans="1:15" ht="17.25" thickTop="1" thickBot="1">
      <c r="A8" s="33" t="s">
        <v>16</v>
      </c>
      <c r="B8" s="5"/>
      <c r="C8" s="6"/>
      <c r="D8" s="26"/>
      <c r="E8" s="6" t="s">
        <v>44</v>
      </c>
      <c r="F8" s="5"/>
      <c r="G8" s="6"/>
      <c r="H8" s="6"/>
      <c r="I8" s="6"/>
      <c r="J8" s="14"/>
      <c r="K8" s="23"/>
      <c r="L8" s="23"/>
    </row>
    <row r="9" spans="1:15" ht="17.25" customHeight="1" thickTop="1">
      <c r="A9" s="22"/>
      <c r="B9" s="6"/>
      <c r="C9" s="6"/>
      <c r="D9" s="5"/>
      <c r="E9" s="5"/>
      <c r="F9" s="6"/>
      <c r="G9" s="6"/>
      <c r="H9" s="6"/>
      <c r="I9" s="6"/>
      <c r="J9" s="14"/>
      <c r="K9" s="23"/>
      <c r="L9" s="23"/>
    </row>
    <row r="10" spans="1:15" ht="22.5" customHeight="1">
      <c r="A10" s="13"/>
      <c r="B10" s="10"/>
      <c r="C10" s="78" t="s">
        <v>13</v>
      </c>
      <c r="D10" s="79"/>
      <c r="E10" s="79"/>
      <c r="F10" s="79"/>
      <c r="G10" s="79"/>
      <c r="H10" s="80"/>
      <c r="I10" s="5"/>
      <c r="J10" s="14"/>
      <c r="K10" s="5"/>
      <c r="L10" s="5"/>
    </row>
    <row r="11" spans="1:15" ht="113.25" customHeight="1" thickBot="1">
      <c r="A11" s="13"/>
      <c r="B11" s="10"/>
      <c r="C11" s="67" t="s">
        <v>2</v>
      </c>
      <c r="D11" s="68"/>
      <c r="E11" s="28" t="s">
        <v>14</v>
      </c>
      <c r="F11" s="3" t="s">
        <v>10</v>
      </c>
      <c r="G11" s="3" t="s">
        <v>11</v>
      </c>
      <c r="H11" s="27" t="s">
        <v>1</v>
      </c>
      <c r="I11" s="5"/>
      <c r="J11" s="14"/>
      <c r="K11" s="5"/>
      <c r="L11" s="5"/>
    </row>
    <row r="12" spans="1:15" ht="24.95" customHeight="1" thickTop="1" thickBot="1">
      <c r="A12" s="13"/>
      <c r="B12" s="10"/>
      <c r="C12" s="21" t="s">
        <v>5</v>
      </c>
      <c r="D12" s="41">
        <f>28.59*0.8*0.85*1</f>
        <v>19.441199999999998</v>
      </c>
      <c r="E12" s="61">
        <v>0</v>
      </c>
      <c r="F12" s="17">
        <v>0</v>
      </c>
      <c r="G12" s="25">
        <v>0</v>
      </c>
      <c r="H12" s="15">
        <f>((D12-(D12*E12))*F12)+((D12-(D12*E12))*G12)*0.7</f>
        <v>0</v>
      </c>
      <c r="I12" s="5"/>
      <c r="J12" s="14"/>
      <c r="K12" s="5"/>
      <c r="L12" s="5"/>
      <c r="M12" s="5"/>
      <c r="N12" s="5"/>
      <c r="O12" s="5"/>
    </row>
    <row r="13" spans="1:15" ht="24.95" customHeight="1" thickTop="1">
      <c r="A13" s="13"/>
      <c r="B13" s="10"/>
      <c r="C13" s="21" t="s">
        <v>6</v>
      </c>
      <c r="D13" s="42">
        <f>8.34*0.8*0.85*1</f>
        <v>5.6712000000000007</v>
      </c>
      <c r="E13" s="29">
        <f>E12</f>
        <v>0</v>
      </c>
      <c r="F13" s="18">
        <f>F12</f>
        <v>0</v>
      </c>
      <c r="G13" s="18">
        <f>G12</f>
        <v>0</v>
      </c>
      <c r="H13" s="15">
        <f>((D13-(D13*E13))*F13)+((D13-(D13*E13))*G13)*0.7</f>
        <v>0</v>
      </c>
      <c r="I13" s="5"/>
      <c r="J13" s="14"/>
      <c r="K13" s="5"/>
      <c r="L13" s="5"/>
      <c r="M13" s="5"/>
      <c r="N13" s="5"/>
      <c r="O13" s="5"/>
    </row>
    <row r="14" spans="1:15" ht="16.5" customHeight="1">
      <c r="A14" s="13"/>
      <c r="B14" s="10"/>
      <c r="C14" s="8"/>
      <c r="D14" s="9"/>
      <c r="E14" s="9"/>
      <c r="F14" s="12" t="s">
        <v>0</v>
      </c>
      <c r="G14" s="12"/>
      <c r="H14" s="16">
        <f>H12+H13</f>
        <v>0</v>
      </c>
      <c r="I14" s="5"/>
      <c r="J14" s="14"/>
      <c r="K14" s="5"/>
      <c r="L14" s="5"/>
      <c r="M14" s="5"/>
      <c r="N14" s="5"/>
      <c r="O14" s="5"/>
    </row>
    <row r="15" spans="1:15" ht="19.5" customHeight="1">
      <c r="A15" s="13"/>
      <c r="B15" s="10"/>
      <c r="C15" s="1"/>
      <c r="D15" s="2"/>
      <c r="E15" s="2"/>
      <c r="F15" s="5"/>
      <c r="G15" s="5"/>
      <c r="H15" s="5"/>
      <c r="I15" s="5"/>
      <c r="J15" s="14"/>
      <c r="K15" s="5"/>
      <c r="L15" s="5"/>
      <c r="M15" s="5"/>
      <c r="N15" s="5"/>
      <c r="O15" s="5"/>
    </row>
    <row r="16" spans="1:15" ht="19.5" customHeight="1">
      <c r="A16" s="13"/>
      <c r="B16" s="10"/>
      <c r="C16" s="64" t="s">
        <v>28</v>
      </c>
      <c r="D16" s="65"/>
      <c r="E16" s="65"/>
      <c r="F16" s="65"/>
      <c r="G16" s="65"/>
      <c r="H16" s="66"/>
      <c r="I16" s="5"/>
      <c r="J16" s="14"/>
      <c r="K16" s="5"/>
      <c r="L16" s="5"/>
      <c r="M16" s="5"/>
      <c r="N16" s="5"/>
      <c r="O16" s="5"/>
    </row>
    <row r="17" spans="1:15" ht="96" customHeight="1" thickBot="1">
      <c r="A17" s="13"/>
      <c r="B17" s="10"/>
      <c r="C17" s="67" t="s">
        <v>47</v>
      </c>
      <c r="D17" s="68"/>
      <c r="E17" s="56" t="s">
        <v>31</v>
      </c>
      <c r="F17" s="55" t="s">
        <v>10</v>
      </c>
      <c r="G17" s="55" t="s">
        <v>11</v>
      </c>
      <c r="H17" s="57" t="s">
        <v>29</v>
      </c>
      <c r="I17" s="5"/>
      <c r="J17" s="14"/>
      <c r="K17" s="5"/>
      <c r="L17" s="5"/>
      <c r="M17" s="5"/>
      <c r="N17" s="5"/>
      <c r="O17" s="5"/>
    </row>
    <row r="18" spans="1:15" ht="19.5" customHeight="1" thickTop="1" thickBot="1">
      <c r="A18" s="13"/>
      <c r="B18" s="10"/>
      <c r="C18" s="96">
        <f>4.77*0.8*0.85</f>
        <v>3.2435999999999998</v>
      </c>
      <c r="D18" s="97"/>
      <c r="E18" s="62">
        <v>1</v>
      </c>
      <c r="F18" s="60">
        <f>F12</f>
        <v>0</v>
      </c>
      <c r="G18" s="58">
        <f>G12</f>
        <v>0</v>
      </c>
      <c r="H18" s="51">
        <f>C18*E18*(F18+G18)</f>
        <v>0</v>
      </c>
      <c r="I18" s="5"/>
      <c r="J18" s="14"/>
      <c r="K18" s="5"/>
      <c r="L18" s="5"/>
      <c r="M18" s="5"/>
      <c r="N18" s="5"/>
      <c r="O18" s="5"/>
    </row>
    <row r="19" spans="1:15" ht="19.5" customHeight="1" thickTop="1">
      <c r="A19" s="13"/>
      <c r="B19" s="10"/>
      <c r="C19" s="44"/>
      <c r="D19" s="43"/>
      <c r="E19" s="43"/>
      <c r="F19" s="43"/>
      <c r="G19" s="43"/>
      <c r="H19" s="43"/>
      <c r="I19" s="5"/>
      <c r="J19" s="14"/>
      <c r="K19" s="5"/>
      <c r="L19" s="5"/>
      <c r="M19" s="5"/>
      <c r="N19" s="5"/>
      <c r="O19" s="5"/>
    </row>
    <row r="20" spans="1:15" ht="21.75" customHeight="1">
      <c r="A20" s="13"/>
      <c r="B20" s="10"/>
      <c r="C20" s="64" t="s">
        <v>30</v>
      </c>
      <c r="D20" s="65"/>
      <c r="E20" s="65"/>
      <c r="F20" s="65"/>
      <c r="G20" s="65"/>
      <c r="H20" s="66"/>
      <c r="I20" s="5"/>
      <c r="J20" s="14"/>
      <c r="K20" s="5"/>
      <c r="L20" s="5"/>
      <c r="M20" s="5"/>
      <c r="N20" s="5"/>
      <c r="O20" s="5"/>
    </row>
    <row r="21" spans="1:15" ht="95.25" customHeight="1" thickBot="1">
      <c r="A21" s="13"/>
      <c r="B21" s="10"/>
      <c r="C21" s="67" t="s">
        <v>50</v>
      </c>
      <c r="D21" s="68"/>
      <c r="E21" s="55" t="s">
        <v>36</v>
      </c>
      <c r="F21" s="55" t="s">
        <v>10</v>
      </c>
      <c r="G21" s="55" t="s">
        <v>11</v>
      </c>
      <c r="H21" s="57" t="s">
        <v>29</v>
      </c>
      <c r="I21" s="5"/>
      <c r="J21" s="14"/>
      <c r="K21" s="5"/>
      <c r="L21" s="5"/>
      <c r="M21" s="5"/>
      <c r="N21" s="5"/>
      <c r="O21" s="5"/>
    </row>
    <row r="22" spans="1:15" ht="19.5" customHeight="1" thickTop="1" thickBot="1">
      <c r="A22" s="13"/>
      <c r="B22" s="10"/>
      <c r="C22" s="96">
        <f>3.57*0.8*0.85</f>
        <v>2.4276</v>
      </c>
      <c r="D22" s="98"/>
      <c r="E22" s="63">
        <v>1</v>
      </c>
      <c r="F22" s="60">
        <f>F12</f>
        <v>0</v>
      </c>
      <c r="G22" s="59">
        <f>G12</f>
        <v>0</v>
      </c>
      <c r="H22" s="51">
        <f>C22*E22*(F22+G22)</f>
        <v>0</v>
      </c>
      <c r="I22" s="5"/>
      <c r="J22" s="14"/>
      <c r="K22" s="5"/>
      <c r="L22" s="5"/>
      <c r="M22" s="5"/>
      <c r="N22" s="5"/>
      <c r="O22" s="5"/>
    </row>
    <row r="23" spans="1:15" ht="19.5" customHeight="1" thickTop="1">
      <c r="A23" s="13"/>
      <c r="B23" s="10"/>
      <c r="C23" s="1"/>
      <c r="D23" s="43"/>
      <c r="E23" s="43"/>
      <c r="F23" s="43"/>
      <c r="G23" s="43"/>
      <c r="H23" s="5"/>
      <c r="I23" s="5"/>
      <c r="J23" s="14"/>
      <c r="K23" s="5"/>
      <c r="L23" s="5"/>
      <c r="M23" s="5"/>
      <c r="N23" s="5"/>
      <c r="O23" s="5"/>
    </row>
    <row r="24" spans="1:15" ht="20.100000000000001" customHeight="1">
      <c r="A24" s="102" t="s">
        <v>18</v>
      </c>
      <c r="B24" s="103"/>
      <c r="C24" s="103"/>
      <c r="D24" s="103"/>
      <c r="E24" s="103"/>
      <c r="F24" s="103"/>
      <c r="G24" s="103"/>
      <c r="H24" s="103"/>
      <c r="I24" s="103"/>
      <c r="J24" s="104"/>
      <c r="K24" s="5"/>
      <c r="L24" s="5"/>
    </row>
    <row r="25" spans="1:15" ht="20.100000000000001" customHeight="1" thickBot="1">
      <c r="A25" s="13"/>
      <c r="B25" s="10"/>
      <c r="C25" s="19"/>
      <c r="D25" s="20"/>
      <c r="E25" s="20"/>
      <c r="F25" s="20"/>
      <c r="G25" s="20"/>
      <c r="H25" s="20"/>
      <c r="I25" s="5"/>
      <c r="J25" s="14"/>
      <c r="K25" s="5"/>
      <c r="L25" s="5"/>
    </row>
    <row r="26" spans="1:15" ht="20.100000000000001" customHeight="1">
      <c r="A26" s="13"/>
      <c r="B26" s="6"/>
      <c r="C26" s="99" t="s">
        <v>39</v>
      </c>
      <c r="D26" s="100"/>
      <c r="E26" s="100"/>
      <c r="F26" s="100"/>
      <c r="G26" s="100"/>
      <c r="H26" s="101"/>
      <c r="I26" s="40"/>
      <c r="J26" s="14"/>
      <c r="K26" s="5"/>
      <c r="L26" s="5"/>
    </row>
    <row r="27" spans="1:15" ht="24.95" customHeight="1">
      <c r="A27" s="13"/>
      <c r="B27" s="10"/>
      <c r="C27" s="94" t="s">
        <v>3</v>
      </c>
      <c r="D27" s="95"/>
      <c r="E27" s="95"/>
      <c r="F27" s="95"/>
      <c r="G27" s="92">
        <f>H14</f>
        <v>0</v>
      </c>
      <c r="H27" s="93"/>
      <c r="I27" s="5"/>
      <c r="J27" s="14"/>
      <c r="K27" s="5"/>
      <c r="L27" s="5"/>
    </row>
    <row r="28" spans="1:15" ht="24.95" customHeight="1">
      <c r="A28" s="13"/>
      <c r="B28" s="10"/>
      <c r="C28" s="94" t="s">
        <v>40</v>
      </c>
      <c r="D28" s="95"/>
      <c r="E28" s="95"/>
      <c r="F28" s="95"/>
      <c r="G28" s="92">
        <f>H18</f>
        <v>0</v>
      </c>
      <c r="H28" s="93"/>
      <c r="I28" s="5"/>
      <c r="J28" s="14"/>
      <c r="K28" s="5"/>
      <c r="L28" s="5"/>
    </row>
    <row r="29" spans="1:15" ht="24.95" customHeight="1">
      <c r="A29" s="13"/>
      <c r="B29" s="10"/>
      <c r="C29" s="94" t="s">
        <v>41</v>
      </c>
      <c r="D29" s="95"/>
      <c r="E29" s="95"/>
      <c r="F29" s="95"/>
      <c r="G29" s="92">
        <f>H22</f>
        <v>0</v>
      </c>
      <c r="H29" s="93"/>
      <c r="I29" s="5"/>
      <c r="J29" s="14"/>
      <c r="K29" s="5"/>
      <c r="L29" s="5"/>
    </row>
    <row r="30" spans="1:15" ht="24.95" customHeight="1" thickBot="1">
      <c r="A30" s="13"/>
      <c r="B30" s="10"/>
      <c r="C30" s="88" t="s">
        <v>4</v>
      </c>
      <c r="D30" s="89"/>
      <c r="E30" s="89"/>
      <c r="F30" s="89"/>
      <c r="G30" s="84" t="s">
        <v>8</v>
      </c>
      <c r="H30" s="85"/>
      <c r="I30" s="5"/>
      <c r="J30" s="14"/>
      <c r="K30" s="5"/>
      <c r="L30" s="5"/>
    </row>
    <row r="31" spans="1:15" ht="27.75" customHeight="1" thickBot="1">
      <c r="A31" s="13"/>
      <c r="B31" s="10"/>
      <c r="C31" s="90" t="s">
        <v>19</v>
      </c>
      <c r="D31" s="91"/>
      <c r="E31" s="91"/>
      <c r="F31" s="91"/>
      <c r="G31" s="86">
        <f>SUM(F27:G29)</f>
        <v>0</v>
      </c>
      <c r="H31" s="87"/>
      <c r="I31" s="5"/>
      <c r="J31" s="14"/>
      <c r="K31" s="5"/>
      <c r="L31" s="5"/>
    </row>
    <row r="32" spans="1:15">
      <c r="A32" s="13"/>
      <c r="B32" s="10"/>
      <c r="C32" s="5"/>
      <c r="D32" s="5"/>
      <c r="E32" s="5"/>
      <c r="F32" s="5"/>
      <c r="G32" s="5"/>
      <c r="H32" s="5"/>
      <c r="I32" s="5"/>
      <c r="J32" s="14"/>
      <c r="K32" s="5"/>
      <c r="L32" s="5"/>
    </row>
    <row r="33" spans="1:12" ht="21" customHeight="1" thickBot="1">
      <c r="A33" s="69" t="s">
        <v>33</v>
      </c>
      <c r="B33" s="70"/>
      <c r="C33" s="70"/>
      <c r="D33" s="70"/>
      <c r="E33" s="70"/>
      <c r="F33" s="70"/>
      <c r="G33" s="70"/>
      <c r="H33" s="70"/>
      <c r="I33" s="70"/>
      <c r="J33" s="71"/>
      <c r="K33" s="30"/>
      <c r="L33" s="30"/>
    </row>
    <row r="34" spans="1:12" ht="16.5" thickTop="1" thickBot="1">
      <c r="A34" s="34" t="s">
        <v>21</v>
      </c>
      <c r="B34" s="35"/>
      <c r="C34" s="36"/>
      <c r="D34" s="35"/>
      <c r="E34" s="37"/>
      <c r="F34" s="38" t="s">
        <v>17</v>
      </c>
      <c r="G34" s="35"/>
      <c r="H34" s="35"/>
      <c r="I34" s="35"/>
      <c r="J34" s="39"/>
      <c r="K34" s="5"/>
      <c r="L34" s="5"/>
    </row>
    <row r="35" spans="1:12" ht="15.75" thickTop="1">
      <c r="A35" s="34" t="s">
        <v>20</v>
      </c>
      <c r="B35" s="38"/>
      <c r="C35" s="35"/>
      <c r="D35" s="35"/>
      <c r="E35" s="35"/>
      <c r="F35" s="35"/>
      <c r="G35" s="35"/>
      <c r="H35" s="35"/>
      <c r="I35" s="35"/>
      <c r="J35" s="39"/>
    </row>
    <row r="36" spans="1:12">
      <c r="A36" s="13"/>
      <c r="B36" s="10"/>
      <c r="C36" s="5"/>
      <c r="D36" s="5"/>
      <c r="E36" s="5"/>
      <c r="F36" s="5"/>
      <c r="G36" s="5"/>
      <c r="H36" s="5"/>
      <c r="I36" s="5"/>
      <c r="J36" s="14"/>
    </row>
    <row r="37" spans="1:12" ht="15.75" thickBot="1">
      <c r="A37" s="34" t="s">
        <v>34</v>
      </c>
      <c r="B37" s="38"/>
      <c r="C37" s="35"/>
      <c r="D37" s="35"/>
      <c r="E37" s="35"/>
      <c r="F37" s="35"/>
      <c r="G37" s="35"/>
      <c r="H37" s="35"/>
      <c r="I37" s="35"/>
      <c r="J37" s="39"/>
    </row>
    <row r="38" spans="1:12" ht="16.5" thickTop="1" thickBot="1">
      <c r="A38" s="34" t="s">
        <v>32</v>
      </c>
      <c r="B38" s="38"/>
      <c r="C38" s="35"/>
      <c r="D38" s="35"/>
      <c r="E38" s="35"/>
      <c r="F38" s="35"/>
      <c r="G38" s="49"/>
      <c r="H38" s="35" t="s">
        <v>35</v>
      </c>
      <c r="I38" s="35"/>
      <c r="J38" s="39"/>
    </row>
    <row r="39" spans="1:12" ht="15.75" thickTop="1">
      <c r="A39" s="34" t="s">
        <v>48</v>
      </c>
      <c r="B39" s="38"/>
      <c r="C39" s="35"/>
      <c r="D39" s="35"/>
      <c r="E39" s="35"/>
      <c r="F39" s="35"/>
      <c r="G39" s="35"/>
      <c r="H39" s="35"/>
      <c r="I39" s="35"/>
      <c r="J39" s="39"/>
    </row>
    <row r="40" spans="1:12" ht="15.75" thickBot="1">
      <c r="A40" s="34"/>
      <c r="B40" s="38"/>
      <c r="C40" s="35"/>
      <c r="D40" s="35"/>
      <c r="E40" s="35"/>
      <c r="F40" s="35"/>
      <c r="G40" s="35"/>
      <c r="H40" s="35"/>
      <c r="I40" s="35"/>
      <c r="J40" s="39"/>
    </row>
    <row r="41" spans="1:12" ht="16.5" thickTop="1" thickBot="1">
      <c r="A41" s="34" t="s">
        <v>38</v>
      </c>
      <c r="B41" s="38"/>
      <c r="C41" s="35"/>
      <c r="D41" s="35"/>
      <c r="E41" s="35"/>
      <c r="F41" s="35"/>
      <c r="G41" s="50"/>
      <c r="H41" s="35" t="s">
        <v>37</v>
      </c>
      <c r="I41" s="35"/>
      <c r="J41" s="39"/>
    </row>
    <row r="42" spans="1:12" ht="15.75" thickTop="1">
      <c r="A42" s="34" t="s">
        <v>49</v>
      </c>
      <c r="B42" s="38"/>
      <c r="C42" s="35"/>
      <c r="D42" s="35"/>
      <c r="E42" s="35"/>
      <c r="F42" s="35"/>
      <c r="G42" s="35"/>
      <c r="H42" s="35"/>
      <c r="I42" s="35"/>
      <c r="J42" s="39"/>
    </row>
    <row r="43" spans="1:12">
      <c r="A43" s="34" t="s">
        <v>46</v>
      </c>
      <c r="B43" s="38"/>
      <c r="C43" s="35"/>
      <c r="D43" s="35"/>
      <c r="E43" s="35"/>
      <c r="F43" s="35"/>
      <c r="G43" s="35"/>
      <c r="H43" s="35"/>
      <c r="I43" s="35"/>
      <c r="J43" s="39"/>
    </row>
    <row r="44" spans="1:12">
      <c r="A44" s="34" t="s">
        <v>45</v>
      </c>
      <c r="B44" s="38"/>
      <c r="C44" s="35"/>
      <c r="D44" s="35"/>
      <c r="E44" s="35"/>
      <c r="F44" s="35"/>
      <c r="G44" s="35"/>
      <c r="H44" s="35"/>
      <c r="I44" s="35"/>
      <c r="J44" s="39"/>
    </row>
    <row r="45" spans="1:12" ht="15.75" thickBot="1">
      <c r="A45" s="45"/>
      <c r="B45" s="46"/>
      <c r="C45" s="47"/>
      <c r="D45" s="47"/>
      <c r="E45" s="47"/>
      <c r="F45" s="47"/>
      <c r="G45" s="47"/>
      <c r="H45" s="47"/>
      <c r="I45" s="47"/>
      <c r="J45" s="48"/>
    </row>
    <row r="46" spans="1:12" ht="15.75" thickTop="1"/>
  </sheetData>
  <sheetProtection password="8F70" sheet="1" objects="1" scenarios="1"/>
  <mergeCells count="25">
    <mergeCell ref="C27:F27"/>
    <mergeCell ref="C28:F28"/>
    <mergeCell ref="C29:F29"/>
    <mergeCell ref="C18:D18"/>
    <mergeCell ref="C20:H20"/>
    <mergeCell ref="C21:D21"/>
    <mergeCell ref="C22:D22"/>
    <mergeCell ref="C26:H26"/>
    <mergeCell ref="A24:J24"/>
    <mergeCell ref="C16:H16"/>
    <mergeCell ref="C17:D17"/>
    <mergeCell ref="A33:J33"/>
    <mergeCell ref="A1:J1"/>
    <mergeCell ref="A3:J3"/>
    <mergeCell ref="A4:J4"/>
    <mergeCell ref="C11:D11"/>
    <mergeCell ref="C10:H10"/>
    <mergeCell ref="A2:J2"/>
    <mergeCell ref="G30:H30"/>
    <mergeCell ref="G31:H31"/>
    <mergeCell ref="C30:F30"/>
    <mergeCell ref="C31:F31"/>
    <mergeCell ref="G27:H27"/>
    <mergeCell ref="G28:H28"/>
    <mergeCell ref="G29:H29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O45"/>
  <sheetViews>
    <sheetView topLeftCell="A10" zoomScaleNormal="100" workbookViewId="0">
      <selection activeCell="J12" sqref="J12"/>
    </sheetView>
  </sheetViews>
  <sheetFormatPr defaultRowHeight="15"/>
  <cols>
    <col min="1" max="1" width="14.7109375" style="7" customWidth="1"/>
    <col min="2" max="2" width="14.7109375" style="11" customWidth="1"/>
    <col min="3" max="3" width="14.85546875" style="7" customWidth="1"/>
    <col min="4" max="4" width="19.7109375" style="7" customWidth="1"/>
    <col min="5" max="5" width="16.85546875" style="7" customWidth="1"/>
    <col min="6" max="6" width="16.5703125" style="7" customWidth="1"/>
    <col min="7" max="7" width="17.140625" style="7" customWidth="1"/>
    <col min="8" max="12" width="14.7109375" style="7" customWidth="1"/>
    <col min="13" max="16384" width="9.140625" style="7"/>
  </cols>
  <sheetData>
    <row r="1" spans="1:15" ht="24.75" customHeight="1" thickTop="1">
      <c r="A1" s="72" t="s">
        <v>9</v>
      </c>
      <c r="B1" s="73"/>
      <c r="C1" s="73"/>
      <c r="D1" s="73"/>
      <c r="E1" s="73"/>
      <c r="F1" s="73"/>
      <c r="G1" s="73"/>
      <c r="H1" s="73"/>
      <c r="I1" s="73"/>
      <c r="J1" s="74"/>
      <c r="K1" s="31"/>
      <c r="L1" s="31"/>
    </row>
    <row r="2" spans="1:15" ht="24.75" customHeight="1">
      <c r="A2" s="81" t="s">
        <v>42</v>
      </c>
      <c r="B2" s="82"/>
      <c r="C2" s="82"/>
      <c r="D2" s="82"/>
      <c r="E2" s="82"/>
      <c r="F2" s="82"/>
      <c r="G2" s="82"/>
      <c r="H2" s="82"/>
      <c r="I2" s="82"/>
      <c r="J2" s="83"/>
      <c r="K2" s="31"/>
      <c r="L2" s="31"/>
    </row>
    <row r="3" spans="1:15" ht="15.75">
      <c r="A3" s="75" t="s">
        <v>22</v>
      </c>
      <c r="B3" s="76"/>
      <c r="C3" s="76"/>
      <c r="D3" s="76"/>
      <c r="E3" s="76"/>
      <c r="F3" s="76"/>
      <c r="G3" s="76"/>
      <c r="H3" s="76"/>
      <c r="I3" s="76"/>
      <c r="J3" s="77"/>
      <c r="K3" s="32"/>
      <c r="L3" s="32"/>
    </row>
    <row r="4" spans="1:15" ht="16.5" thickBot="1">
      <c r="A4" s="52"/>
      <c r="B4" s="53"/>
      <c r="C4" s="53"/>
      <c r="D4" s="53"/>
      <c r="E4" s="53"/>
      <c r="F4" s="53"/>
      <c r="G4" s="53"/>
      <c r="H4" s="53"/>
      <c r="I4" s="53"/>
      <c r="J4" s="54"/>
      <c r="K4" s="53"/>
      <c r="L4" s="53"/>
    </row>
    <row r="5" spans="1:15" ht="17.25" thickTop="1" thickBot="1">
      <c r="A5" s="52"/>
      <c r="B5" s="6" t="s">
        <v>7</v>
      </c>
      <c r="C5" s="6"/>
      <c r="D5" s="4"/>
      <c r="E5" s="6" t="s">
        <v>43</v>
      </c>
      <c r="F5" s="5"/>
      <c r="G5" s="6"/>
      <c r="H5" s="6"/>
      <c r="I5" s="6"/>
      <c r="J5" s="14"/>
      <c r="K5" s="53"/>
      <c r="L5" s="53"/>
    </row>
    <row r="6" spans="1:15" ht="9" customHeight="1" thickTop="1" thickBot="1">
      <c r="A6" s="52"/>
      <c r="B6" s="6"/>
      <c r="C6" s="6"/>
      <c r="D6" s="5"/>
      <c r="E6" s="5"/>
      <c r="F6" s="6"/>
      <c r="G6" s="6"/>
      <c r="H6" s="6"/>
      <c r="I6" s="6"/>
      <c r="J6" s="14"/>
      <c r="K6" s="53"/>
      <c r="L6" s="53"/>
    </row>
    <row r="7" spans="1:15" ht="17.25" thickTop="1" thickBot="1">
      <c r="A7" s="33" t="s">
        <v>16</v>
      </c>
      <c r="B7" s="5"/>
      <c r="C7" s="6"/>
      <c r="D7" s="26"/>
      <c r="E7" s="6" t="s">
        <v>44</v>
      </c>
      <c r="F7" s="5"/>
      <c r="G7" s="6"/>
      <c r="H7" s="6"/>
      <c r="I7" s="6"/>
      <c r="J7" s="14"/>
      <c r="K7" s="53"/>
      <c r="L7" s="53"/>
    </row>
    <row r="8" spans="1:15" ht="17.25" customHeight="1" thickTop="1">
      <c r="A8" s="52"/>
      <c r="B8" s="6"/>
      <c r="C8" s="6"/>
      <c r="D8" s="5"/>
      <c r="E8" s="5"/>
      <c r="F8" s="6"/>
      <c r="G8" s="6"/>
      <c r="H8" s="6"/>
      <c r="I8" s="6"/>
      <c r="J8" s="14"/>
      <c r="K8" s="53"/>
      <c r="L8" s="53"/>
    </row>
    <row r="9" spans="1:15" ht="22.5" customHeight="1">
      <c r="A9" s="13"/>
      <c r="B9" s="10"/>
      <c r="C9" s="78" t="s">
        <v>13</v>
      </c>
      <c r="D9" s="79"/>
      <c r="E9" s="79"/>
      <c r="F9" s="79"/>
      <c r="G9" s="79"/>
      <c r="H9" s="80"/>
      <c r="I9" s="5"/>
      <c r="J9" s="14"/>
      <c r="K9" s="5"/>
      <c r="L9" s="5"/>
    </row>
    <row r="10" spans="1:15" ht="113.25" customHeight="1" thickBot="1">
      <c r="A10" s="13"/>
      <c r="B10" s="10"/>
      <c r="C10" s="67" t="s">
        <v>2</v>
      </c>
      <c r="D10" s="68"/>
      <c r="E10" s="28" t="s">
        <v>14</v>
      </c>
      <c r="F10" s="3" t="s">
        <v>10</v>
      </c>
      <c r="G10" s="3" t="s">
        <v>11</v>
      </c>
      <c r="H10" s="27" t="s">
        <v>1</v>
      </c>
      <c r="I10" s="5"/>
      <c r="J10" s="14"/>
      <c r="K10" s="5"/>
      <c r="L10" s="5"/>
    </row>
    <row r="11" spans="1:15" ht="24.95" customHeight="1" thickTop="1" thickBot="1">
      <c r="A11" s="13"/>
      <c r="B11" s="10"/>
      <c r="C11" s="21" t="s">
        <v>5</v>
      </c>
      <c r="D11" s="41">
        <f>28.59*0.8*0.85*0.6</f>
        <v>11.664719999999999</v>
      </c>
      <c r="E11" s="61">
        <v>0</v>
      </c>
      <c r="F11" s="17">
        <v>93.76</v>
      </c>
      <c r="G11" s="25">
        <v>0</v>
      </c>
      <c r="H11" s="15">
        <f>((D11-(D11*E11))*F11)+((D11-(D11*E11))*G11)*0.7</f>
        <v>1093.6841471999999</v>
      </c>
      <c r="I11" s="5"/>
      <c r="J11" s="14"/>
      <c r="K11" s="5"/>
      <c r="L11" s="5"/>
      <c r="M11" s="5"/>
      <c r="N11" s="5"/>
      <c r="O11" s="5"/>
    </row>
    <row r="12" spans="1:15" ht="24.95" customHeight="1" thickTop="1">
      <c r="A12" s="13"/>
      <c r="B12" s="10"/>
      <c r="C12" s="21" t="s">
        <v>6</v>
      </c>
      <c r="D12" s="42">
        <f>8.34*0.8*0.85*0.6</f>
        <v>3.4027200000000004</v>
      </c>
      <c r="E12" s="29">
        <f>E11</f>
        <v>0</v>
      </c>
      <c r="F12" s="18">
        <f>F11</f>
        <v>93.76</v>
      </c>
      <c r="G12" s="18">
        <f>G11</f>
        <v>0</v>
      </c>
      <c r="H12" s="15">
        <f>((D12-(D12*E12))*F12)+((D12-(D12*E12))*G12)*0.7</f>
        <v>319.03902720000008</v>
      </c>
      <c r="I12" s="5"/>
      <c r="J12" s="14"/>
      <c r="K12" s="5"/>
      <c r="L12" s="5"/>
      <c r="M12" s="5"/>
      <c r="N12" s="5"/>
      <c r="O12" s="5"/>
    </row>
    <row r="13" spans="1:15" ht="16.5" customHeight="1">
      <c r="A13" s="13"/>
      <c r="B13" s="10"/>
      <c r="C13" s="8"/>
      <c r="D13" s="9"/>
      <c r="E13" s="9"/>
      <c r="F13" s="12" t="s">
        <v>0</v>
      </c>
      <c r="G13" s="12"/>
      <c r="H13" s="16">
        <f>H11+H12</f>
        <v>1412.7231744000001</v>
      </c>
      <c r="I13" s="5"/>
      <c r="J13" s="14"/>
      <c r="K13" s="5"/>
      <c r="L13" s="5"/>
      <c r="M13" s="5"/>
      <c r="N13" s="5"/>
      <c r="O13" s="5"/>
    </row>
    <row r="14" spans="1:15" ht="19.5" customHeight="1">
      <c r="A14" s="13"/>
      <c r="B14" s="10"/>
      <c r="C14" s="1"/>
      <c r="D14" s="2"/>
      <c r="E14" s="2"/>
      <c r="F14" s="5"/>
      <c r="G14" s="5"/>
      <c r="H14" s="5"/>
      <c r="I14" s="5"/>
      <c r="J14" s="14"/>
      <c r="K14" s="5"/>
      <c r="L14" s="5"/>
      <c r="M14" s="5"/>
      <c r="N14" s="5"/>
      <c r="O14" s="5"/>
    </row>
    <row r="15" spans="1:15" ht="19.5" customHeight="1">
      <c r="A15" s="13"/>
      <c r="B15" s="10"/>
      <c r="C15" s="64" t="s">
        <v>28</v>
      </c>
      <c r="D15" s="65"/>
      <c r="E15" s="65"/>
      <c r="F15" s="65"/>
      <c r="G15" s="65"/>
      <c r="H15" s="66"/>
      <c r="I15" s="5"/>
      <c r="J15" s="14"/>
      <c r="K15" s="5"/>
      <c r="L15" s="5"/>
      <c r="M15" s="5"/>
      <c r="N15" s="5"/>
      <c r="O15" s="5"/>
    </row>
    <row r="16" spans="1:15" ht="96" customHeight="1" thickBot="1">
      <c r="A16" s="13"/>
      <c r="B16" s="10"/>
      <c r="C16" s="67" t="s">
        <v>47</v>
      </c>
      <c r="D16" s="68"/>
      <c r="E16" s="56" t="s">
        <v>31</v>
      </c>
      <c r="F16" s="55" t="s">
        <v>10</v>
      </c>
      <c r="G16" s="55" t="s">
        <v>11</v>
      </c>
      <c r="H16" s="57" t="s">
        <v>29</v>
      </c>
      <c r="I16" s="5"/>
      <c r="J16" s="14"/>
      <c r="K16" s="5"/>
      <c r="L16" s="5"/>
      <c r="M16" s="5"/>
      <c r="N16" s="5"/>
      <c r="O16" s="5"/>
    </row>
    <row r="17" spans="1:15" ht="19.5" customHeight="1" thickTop="1" thickBot="1">
      <c r="A17" s="13"/>
      <c r="B17" s="10"/>
      <c r="C17" s="96">
        <f>4.77*0.8*0.85</f>
        <v>3.2435999999999998</v>
      </c>
      <c r="D17" s="97"/>
      <c r="E17" s="62">
        <v>1</v>
      </c>
      <c r="F17" s="60">
        <f>F11</f>
        <v>93.76</v>
      </c>
      <c r="G17" s="58">
        <f>G11</f>
        <v>0</v>
      </c>
      <c r="H17" s="51">
        <f>C17*E17*(F17+G17)</f>
        <v>304.119936</v>
      </c>
      <c r="I17" s="5"/>
      <c r="J17" s="14"/>
      <c r="K17" s="5"/>
      <c r="L17" s="5"/>
      <c r="M17" s="5"/>
      <c r="N17" s="5"/>
      <c r="O17" s="5"/>
    </row>
    <row r="18" spans="1:15" ht="19.5" customHeight="1" thickTop="1">
      <c r="A18" s="13"/>
      <c r="B18" s="10"/>
      <c r="C18" s="44"/>
      <c r="D18" s="43"/>
      <c r="E18" s="43"/>
      <c r="F18" s="43"/>
      <c r="G18" s="43"/>
      <c r="H18" s="43"/>
      <c r="I18" s="5"/>
      <c r="J18" s="14"/>
      <c r="K18" s="5"/>
      <c r="L18" s="5"/>
      <c r="M18" s="5"/>
      <c r="N18" s="5"/>
      <c r="O18" s="5"/>
    </row>
    <row r="19" spans="1:15" ht="21.75" customHeight="1">
      <c r="A19" s="13"/>
      <c r="B19" s="10"/>
      <c r="C19" s="64" t="s">
        <v>30</v>
      </c>
      <c r="D19" s="65"/>
      <c r="E19" s="65"/>
      <c r="F19" s="65"/>
      <c r="G19" s="65"/>
      <c r="H19" s="66"/>
      <c r="I19" s="5"/>
      <c r="J19" s="14"/>
      <c r="K19" s="5"/>
      <c r="L19" s="5"/>
      <c r="M19" s="5"/>
      <c r="N19" s="5"/>
      <c r="O19" s="5"/>
    </row>
    <row r="20" spans="1:15" ht="95.25" customHeight="1" thickBot="1">
      <c r="A20" s="13"/>
      <c r="B20" s="10"/>
      <c r="C20" s="67" t="s">
        <v>50</v>
      </c>
      <c r="D20" s="68"/>
      <c r="E20" s="55" t="s">
        <v>36</v>
      </c>
      <c r="F20" s="55" t="s">
        <v>10</v>
      </c>
      <c r="G20" s="55" t="s">
        <v>11</v>
      </c>
      <c r="H20" s="57" t="s">
        <v>29</v>
      </c>
      <c r="I20" s="5"/>
      <c r="J20" s="14"/>
      <c r="K20" s="5"/>
      <c r="L20" s="5"/>
      <c r="M20" s="5"/>
      <c r="N20" s="5"/>
      <c r="O20" s="5"/>
    </row>
    <row r="21" spans="1:15" ht="19.5" customHeight="1" thickTop="1" thickBot="1">
      <c r="A21" s="13"/>
      <c r="B21" s="10"/>
      <c r="C21" s="96">
        <f>3.57*0.8*0.85</f>
        <v>2.4276</v>
      </c>
      <c r="D21" s="98"/>
      <c r="E21" s="63">
        <v>1</v>
      </c>
      <c r="F21" s="60">
        <f>F11</f>
        <v>93.76</v>
      </c>
      <c r="G21" s="59">
        <f>G11</f>
        <v>0</v>
      </c>
      <c r="H21" s="51">
        <f>C21*E21*(F21+G21)</f>
        <v>227.61177600000002</v>
      </c>
      <c r="I21" s="5"/>
      <c r="J21" s="14"/>
      <c r="K21" s="5"/>
      <c r="L21" s="5"/>
      <c r="M21" s="5"/>
      <c r="N21" s="5"/>
      <c r="O21" s="5"/>
    </row>
    <row r="22" spans="1:15" ht="19.5" customHeight="1" thickTop="1">
      <c r="A22" s="13"/>
      <c r="B22" s="10"/>
      <c r="C22" s="1"/>
      <c r="D22" s="43"/>
      <c r="E22" s="43"/>
      <c r="F22" s="43"/>
      <c r="G22" s="43"/>
      <c r="H22" s="5"/>
      <c r="I22" s="5"/>
      <c r="J22" s="14"/>
      <c r="K22" s="5"/>
      <c r="L22" s="5"/>
      <c r="M22" s="5"/>
      <c r="N22" s="5"/>
      <c r="O22" s="5"/>
    </row>
    <row r="23" spans="1:15" ht="20.100000000000001" customHeight="1">
      <c r="A23" s="102" t="s">
        <v>18</v>
      </c>
      <c r="B23" s="103"/>
      <c r="C23" s="103"/>
      <c r="D23" s="103"/>
      <c r="E23" s="103"/>
      <c r="F23" s="103"/>
      <c r="G23" s="103"/>
      <c r="H23" s="103"/>
      <c r="I23" s="103"/>
      <c r="J23" s="104"/>
      <c r="K23" s="5"/>
      <c r="L23" s="5"/>
    </row>
    <row r="24" spans="1:15" ht="20.100000000000001" customHeight="1" thickBot="1">
      <c r="A24" s="13"/>
      <c r="B24" s="10"/>
      <c r="C24" s="19"/>
      <c r="D24" s="20"/>
      <c r="E24" s="20"/>
      <c r="F24" s="20"/>
      <c r="G24" s="20"/>
      <c r="H24" s="20"/>
      <c r="I24" s="5"/>
      <c r="J24" s="14"/>
      <c r="K24" s="5"/>
      <c r="L24" s="5"/>
    </row>
    <row r="25" spans="1:15" ht="20.100000000000001" customHeight="1">
      <c r="A25" s="13"/>
      <c r="B25" s="6"/>
      <c r="C25" s="99" t="s">
        <v>39</v>
      </c>
      <c r="D25" s="100"/>
      <c r="E25" s="100"/>
      <c r="F25" s="100"/>
      <c r="G25" s="100"/>
      <c r="H25" s="101"/>
      <c r="I25" s="40"/>
      <c r="J25" s="14"/>
      <c r="K25" s="5"/>
      <c r="L25" s="5"/>
    </row>
    <row r="26" spans="1:15" ht="24.95" customHeight="1">
      <c r="A26" s="13"/>
      <c r="B26" s="10"/>
      <c r="C26" s="94" t="s">
        <v>3</v>
      </c>
      <c r="D26" s="95"/>
      <c r="E26" s="95"/>
      <c r="F26" s="95"/>
      <c r="G26" s="92">
        <f>H13</f>
        <v>1412.7231744000001</v>
      </c>
      <c r="H26" s="93"/>
      <c r="I26" s="5"/>
      <c r="J26" s="14"/>
      <c r="K26" s="5"/>
      <c r="L26" s="5"/>
    </row>
    <row r="27" spans="1:15" ht="24.95" customHeight="1">
      <c r="A27" s="13"/>
      <c r="B27" s="10"/>
      <c r="C27" s="94" t="s">
        <v>40</v>
      </c>
      <c r="D27" s="95"/>
      <c r="E27" s="95"/>
      <c r="F27" s="95"/>
      <c r="G27" s="92">
        <f>H17</f>
        <v>304.119936</v>
      </c>
      <c r="H27" s="93"/>
      <c r="I27" s="5"/>
      <c r="J27" s="14"/>
      <c r="K27" s="5"/>
      <c r="L27" s="5"/>
    </row>
    <row r="28" spans="1:15" ht="24.95" customHeight="1">
      <c r="A28" s="13"/>
      <c r="B28" s="10"/>
      <c r="C28" s="94" t="s">
        <v>41</v>
      </c>
      <c r="D28" s="95"/>
      <c r="E28" s="95"/>
      <c r="F28" s="95"/>
      <c r="G28" s="92">
        <f>H21</f>
        <v>227.61177600000002</v>
      </c>
      <c r="H28" s="93"/>
      <c r="I28" s="5"/>
      <c r="J28" s="14"/>
      <c r="K28" s="5"/>
      <c r="L28" s="5"/>
    </row>
    <row r="29" spans="1:15" ht="24.95" customHeight="1" thickBot="1">
      <c r="A29" s="13"/>
      <c r="B29" s="10"/>
      <c r="C29" s="88" t="s">
        <v>4</v>
      </c>
      <c r="D29" s="89"/>
      <c r="E29" s="89"/>
      <c r="F29" s="89"/>
      <c r="G29" s="84" t="s">
        <v>8</v>
      </c>
      <c r="H29" s="85"/>
      <c r="I29" s="5"/>
      <c r="J29" s="14"/>
      <c r="K29" s="5"/>
      <c r="L29" s="5"/>
    </row>
    <row r="30" spans="1:15" ht="27.75" customHeight="1" thickBot="1">
      <c r="A30" s="13"/>
      <c r="B30" s="10"/>
      <c r="C30" s="90" t="s">
        <v>19</v>
      </c>
      <c r="D30" s="91"/>
      <c r="E30" s="91"/>
      <c r="F30" s="91"/>
      <c r="G30" s="86">
        <f>SUM(F26:G28)</f>
        <v>1944.4548864000001</v>
      </c>
      <c r="H30" s="87"/>
      <c r="I30" s="5"/>
      <c r="J30" s="14"/>
      <c r="K30" s="5"/>
      <c r="L30" s="5"/>
    </row>
    <row r="31" spans="1:15">
      <c r="A31" s="13"/>
      <c r="B31" s="10"/>
      <c r="C31" s="5"/>
      <c r="D31" s="5"/>
      <c r="E31" s="5"/>
      <c r="F31" s="5"/>
      <c r="G31" s="5"/>
      <c r="H31" s="5"/>
      <c r="I31" s="5"/>
      <c r="J31" s="14"/>
      <c r="K31" s="5"/>
      <c r="L31" s="5"/>
    </row>
    <row r="32" spans="1:15" ht="21" customHeight="1" thickBot="1">
      <c r="A32" s="69" t="s">
        <v>33</v>
      </c>
      <c r="B32" s="70"/>
      <c r="C32" s="70"/>
      <c r="D32" s="70"/>
      <c r="E32" s="70"/>
      <c r="F32" s="70"/>
      <c r="G32" s="70"/>
      <c r="H32" s="70"/>
      <c r="I32" s="70"/>
      <c r="J32" s="71"/>
      <c r="K32" s="30"/>
      <c r="L32" s="30"/>
    </row>
    <row r="33" spans="1:12" ht="16.5" thickTop="1" thickBot="1">
      <c r="A33" s="34" t="s">
        <v>21</v>
      </c>
      <c r="B33" s="35"/>
      <c r="C33" s="36"/>
      <c r="D33" s="35"/>
      <c r="E33" s="37"/>
      <c r="F33" s="38" t="s">
        <v>17</v>
      </c>
      <c r="G33" s="35"/>
      <c r="H33" s="35"/>
      <c r="I33" s="35"/>
      <c r="J33" s="39"/>
      <c r="K33" s="5"/>
      <c r="L33" s="5"/>
    </row>
    <row r="34" spans="1:12" ht="15.75" thickTop="1">
      <c r="A34" s="34" t="s">
        <v>20</v>
      </c>
      <c r="B34" s="38"/>
      <c r="C34" s="35"/>
      <c r="D34" s="35"/>
      <c r="E34" s="35"/>
      <c r="F34" s="35"/>
      <c r="G34" s="35"/>
      <c r="H34" s="35"/>
      <c r="I34" s="35"/>
      <c r="J34" s="39"/>
    </row>
    <row r="35" spans="1:12">
      <c r="A35" s="13"/>
      <c r="B35" s="10"/>
      <c r="C35" s="5"/>
      <c r="D35" s="5"/>
      <c r="E35" s="5"/>
      <c r="F35" s="5"/>
      <c r="G35" s="5"/>
      <c r="H35" s="5"/>
      <c r="I35" s="5"/>
      <c r="J35" s="14"/>
    </row>
    <row r="36" spans="1:12" ht="15.75" thickBot="1">
      <c r="A36" s="34" t="s">
        <v>34</v>
      </c>
      <c r="B36" s="38"/>
      <c r="C36" s="35"/>
      <c r="D36" s="35"/>
      <c r="E36" s="35"/>
      <c r="F36" s="35"/>
      <c r="G36" s="35"/>
      <c r="H36" s="35"/>
      <c r="I36" s="35"/>
      <c r="J36" s="39"/>
    </row>
    <row r="37" spans="1:12" ht="16.5" thickTop="1" thickBot="1">
      <c r="A37" s="34" t="s">
        <v>32</v>
      </c>
      <c r="B37" s="38"/>
      <c r="C37" s="35"/>
      <c r="D37" s="35"/>
      <c r="E37" s="35"/>
      <c r="F37" s="35"/>
      <c r="G37" s="49"/>
      <c r="H37" s="35" t="s">
        <v>35</v>
      </c>
      <c r="I37" s="35"/>
      <c r="J37" s="39"/>
    </row>
    <row r="38" spans="1:12" ht="15.75" thickTop="1">
      <c r="A38" s="34" t="s">
        <v>48</v>
      </c>
      <c r="B38" s="38"/>
      <c r="C38" s="35"/>
      <c r="D38" s="35"/>
      <c r="E38" s="35"/>
      <c r="F38" s="35"/>
      <c r="G38" s="35"/>
      <c r="H38" s="35"/>
      <c r="I38" s="35"/>
      <c r="J38" s="39"/>
    </row>
    <row r="39" spans="1:12" ht="15.75" thickBot="1">
      <c r="A39" s="34"/>
      <c r="B39" s="38"/>
      <c r="C39" s="35"/>
      <c r="D39" s="35"/>
      <c r="E39" s="35"/>
      <c r="F39" s="35"/>
      <c r="G39" s="35"/>
      <c r="H39" s="35"/>
      <c r="I39" s="35"/>
      <c r="J39" s="39"/>
    </row>
    <row r="40" spans="1:12" ht="16.5" thickTop="1" thickBot="1">
      <c r="A40" s="34" t="s">
        <v>38</v>
      </c>
      <c r="B40" s="38"/>
      <c r="C40" s="35"/>
      <c r="D40" s="35"/>
      <c r="E40" s="35"/>
      <c r="F40" s="35"/>
      <c r="G40" s="50"/>
      <c r="H40" s="35" t="s">
        <v>37</v>
      </c>
      <c r="I40" s="35"/>
      <c r="J40" s="39"/>
    </row>
    <row r="41" spans="1:12" ht="15.75" thickTop="1">
      <c r="A41" s="34" t="s">
        <v>49</v>
      </c>
      <c r="B41" s="38"/>
      <c r="C41" s="35"/>
      <c r="D41" s="35"/>
      <c r="E41" s="35"/>
      <c r="F41" s="35"/>
      <c r="G41" s="35"/>
      <c r="H41" s="35"/>
      <c r="I41" s="35"/>
      <c r="J41" s="39"/>
    </row>
    <row r="42" spans="1:12">
      <c r="A42" s="34" t="s">
        <v>46</v>
      </c>
      <c r="B42" s="38"/>
      <c r="C42" s="35"/>
      <c r="D42" s="35"/>
      <c r="E42" s="35"/>
      <c r="F42" s="35"/>
      <c r="G42" s="35"/>
      <c r="H42" s="35"/>
      <c r="I42" s="35"/>
      <c r="J42" s="39"/>
    </row>
    <row r="43" spans="1:12">
      <c r="A43" s="34" t="s">
        <v>45</v>
      </c>
      <c r="B43" s="38"/>
      <c r="C43" s="35"/>
      <c r="D43" s="35"/>
      <c r="E43" s="35"/>
      <c r="F43" s="35"/>
      <c r="G43" s="35"/>
      <c r="H43" s="35"/>
      <c r="I43" s="35"/>
      <c r="J43" s="39"/>
    </row>
    <row r="44" spans="1:12" ht="15.75" thickBot="1">
      <c r="A44" s="45"/>
      <c r="B44" s="46"/>
      <c r="C44" s="47"/>
      <c r="D44" s="47"/>
      <c r="E44" s="47"/>
      <c r="F44" s="47"/>
      <c r="G44" s="47"/>
      <c r="H44" s="47"/>
      <c r="I44" s="47"/>
      <c r="J44" s="48"/>
    </row>
    <row r="45" spans="1:12" ht="15.75" thickTop="1"/>
  </sheetData>
  <sheetProtection password="8F70" sheet="1" objects="1" scenarios="1"/>
  <mergeCells count="24">
    <mergeCell ref="A32:J32"/>
    <mergeCell ref="C28:F28"/>
    <mergeCell ref="G28:H28"/>
    <mergeCell ref="C29:F29"/>
    <mergeCell ref="G29:H29"/>
    <mergeCell ref="C30:F30"/>
    <mergeCell ref="G30:H30"/>
    <mergeCell ref="A23:J23"/>
    <mergeCell ref="C25:H25"/>
    <mergeCell ref="C26:F26"/>
    <mergeCell ref="G26:H26"/>
    <mergeCell ref="C27:F27"/>
    <mergeCell ref="G27:H27"/>
    <mergeCell ref="C21:D21"/>
    <mergeCell ref="A1:J1"/>
    <mergeCell ref="A2:J2"/>
    <mergeCell ref="A3:J3"/>
    <mergeCell ref="C9:H9"/>
    <mergeCell ref="C10:D10"/>
    <mergeCell ref="C15:H15"/>
    <mergeCell ref="C16:D16"/>
    <mergeCell ref="C17:D17"/>
    <mergeCell ref="C19:H19"/>
    <mergeCell ref="C20:D20"/>
  </mergeCells>
  <pageMargins left="0.70866141732283472" right="0.70866141732283472" top="0.74803149606299213" bottom="0.74803149606299213" header="0.31496062992125984" footer="0.31496062992125984"/>
  <pageSetup paperSize="9" scale="75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O45"/>
  <sheetViews>
    <sheetView topLeftCell="A19" zoomScaleNormal="100" workbookViewId="0">
      <selection activeCell="J20" sqref="J20"/>
    </sheetView>
  </sheetViews>
  <sheetFormatPr defaultRowHeight="15"/>
  <cols>
    <col min="1" max="1" width="14.7109375" style="7" customWidth="1"/>
    <col min="2" max="2" width="14.7109375" style="11" customWidth="1"/>
    <col min="3" max="3" width="14.85546875" style="7" customWidth="1"/>
    <col min="4" max="4" width="19.7109375" style="7" customWidth="1"/>
    <col min="5" max="5" width="16.85546875" style="7" customWidth="1"/>
    <col min="6" max="6" width="16.5703125" style="7" customWidth="1"/>
    <col min="7" max="7" width="17.140625" style="7" customWidth="1"/>
    <col min="8" max="12" width="14.7109375" style="7" customWidth="1"/>
    <col min="13" max="16384" width="9.140625" style="7"/>
  </cols>
  <sheetData>
    <row r="1" spans="1:15" ht="24.75" customHeight="1" thickTop="1">
      <c r="A1" s="72" t="s">
        <v>9</v>
      </c>
      <c r="B1" s="73"/>
      <c r="C1" s="73"/>
      <c r="D1" s="73"/>
      <c r="E1" s="73"/>
      <c r="F1" s="73"/>
      <c r="G1" s="73"/>
      <c r="H1" s="73"/>
      <c r="I1" s="73"/>
      <c r="J1" s="74"/>
      <c r="K1" s="31"/>
      <c r="L1" s="31"/>
    </row>
    <row r="2" spans="1:15" ht="24.75" customHeight="1">
      <c r="A2" s="81" t="s">
        <v>42</v>
      </c>
      <c r="B2" s="82"/>
      <c r="C2" s="82"/>
      <c r="D2" s="82"/>
      <c r="E2" s="82"/>
      <c r="F2" s="82"/>
      <c r="G2" s="82"/>
      <c r="H2" s="82"/>
      <c r="I2" s="82"/>
      <c r="J2" s="83"/>
      <c r="K2" s="31"/>
      <c r="L2" s="31"/>
    </row>
    <row r="3" spans="1:15" ht="15.75">
      <c r="A3" s="75" t="s">
        <v>23</v>
      </c>
      <c r="B3" s="76"/>
      <c r="C3" s="76"/>
      <c r="D3" s="76"/>
      <c r="E3" s="76"/>
      <c r="F3" s="76"/>
      <c r="G3" s="76"/>
      <c r="H3" s="76"/>
      <c r="I3" s="76"/>
      <c r="J3" s="77"/>
      <c r="K3" s="32"/>
      <c r="L3" s="32"/>
    </row>
    <row r="4" spans="1:15" ht="16.5" thickBot="1">
      <c r="A4" s="52"/>
      <c r="B4" s="53"/>
      <c r="C4" s="53"/>
      <c r="D4" s="53"/>
      <c r="E4" s="53"/>
      <c r="F4" s="53"/>
      <c r="G4" s="53"/>
      <c r="H4" s="53"/>
      <c r="I4" s="53"/>
      <c r="J4" s="54"/>
      <c r="K4" s="53"/>
      <c r="L4" s="53"/>
    </row>
    <row r="5" spans="1:15" ht="17.25" thickTop="1" thickBot="1">
      <c r="A5" s="52"/>
      <c r="B5" s="6" t="s">
        <v>7</v>
      </c>
      <c r="C5" s="6"/>
      <c r="D5" s="4"/>
      <c r="E5" s="6" t="s">
        <v>43</v>
      </c>
      <c r="F5" s="5"/>
      <c r="G5" s="6"/>
      <c r="H5" s="6"/>
      <c r="I5" s="6"/>
      <c r="J5" s="14"/>
      <c r="K5" s="53"/>
      <c r="L5" s="53"/>
    </row>
    <row r="6" spans="1:15" ht="9" customHeight="1" thickTop="1" thickBot="1">
      <c r="A6" s="52"/>
      <c r="B6" s="6"/>
      <c r="C6" s="6"/>
      <c r="D6" s="5"/>
      <c r="E6" s="5"/>
      <c r="F6" s="6"/>
      <c r="G6" s="6"/>
      <c r="H6" s="6"/>
      <c r="I6" s="6"/>
      <c r="J6" s="14"/>
      <c r="K6" s="53"/>
      <c r="L6" s="53"/>
    </row>
    <row r="7" spans="1:15" ht="17.25" thickTop="1" thickBot="1">
      <c r="A7" s="33" t="s">
        <v>16</v>
      </c>
      <c r="B7" s="5"/>
      <c r="C7" s="6"/>
      <c r="D7" s="26"/>
      <c r="E7" s="6" t="s">
        <v>44</v>
      </c>
      <c r="F7" s="5"/>
      <c r="G7" s="6"/>
      <c r="H7" s="6"/>
      <c r="I7" s="6"/>
      <c r="J7" s="14"/>
      <c r="K7" s="53"/>
      <c r="L7" s="53"/>
    </row>
    <row r="8" spans="1:15" ht="17.25" customHeight="1" thickTop="1">
      <c r="A8" s="52"/>
      <c r="B8" s="6"/>
      <c r="C8" s="6"/>
      <c r="D8" s="5"/>
      <c r="E8" s="5"/>
      <c r="F8" s="6"/>
      <c r="G8" s="6"/>
      <c r="H8" s="6"/>
      <c r="I8" s="6"/>
      <c r="J8" s="14"/>
      <c r="K8" s="53"/>
      <c r="L8" s="53"/>
    </row>
    <row r="9" spans="1:15" ht="22.5" customHeight="1">
      <c r="A9" s="13"/>
      <c r="B9" s="10"/>
      <c r="C9" s="78" t="s">
        <v>13</v>
      </c>
      <c r="D9" s="79"/>
      <c r="E9" s="79"/>
      <c r="F9" s="79"/>
      <c r="G9" s="79"/>
      <c r="H9" s="80"/>
      <c r="I9" s="5"/>
      <c r="J9" s="14"/>
      <c r="K9" s="5"/>
      <c r="L9" s="5"/>
    </row>
    <row r="10" spans="1:15" ht="113.25" customHeight="1" thickBot="1">
      <c r="A10" s="13"/>
      <c r="B10" s="10"/>
      <c r="C10" s="67" t="s">
        <v>2</v>
      </c>
      <c r="D10" s="68"/>
      <c r="E10" s="28" t="s">
        <v>14</v>
      </c>
      <c r="F10" s="3" t="s">
        <v>10</v>
      </c>
      <c r="G10" s="3" t="s">
        <v>11</v>
      </c>
      <c r="H10" s="27" t="s">
        <v>1</v>
      </c>
      <c r="I10" s="5"/>
      <c r="J10" s="14"/>
      <c r="K10" s="5"/>
      <c r="L10" s="5"/>
    </row>
    <row r="11" spans="1:15" ht="24.95" customHeight="1" thickTop="1" thickBot="1">
      <c r="A11" s="13"/>
      <c r="B11" s="10"/>
      <c r="C11" s="21" t="s">
        <v>5</v>
      </c>
      <c r="D11" s="41">
        <f>28.59*0.8*0.85*0.6*0.5</f>
        <v>5.8323599999999995</v>
      </c>
      <c r="E11" s="61">
        <v>0</v>
      </c>
      <c r="F11" s="17">
        <v>0</v>
      </c>
      <c r="G11" s="25">
        <v>0</v>
      </c>
      <c r="H11" s="15">
        <f>((D11-(D11*E11))*F11)+((D11-(D11*E11))*G11)*0.7</f>
        <v>0</v>
      </c>
      <c r="I11" s="5"/>
      <c r="J11" s="14"/>
      <c r="K11" s="5"/>
      <c r="L11" s="5"/>
      <c r="M11" s="5"/>
      <c r="N11" s="5"/>
      <c r="O11" s="5"/>
    </row>
    <row r="12" spans="1:15" ht="24.95" customHeight="1" thickTop="1">
      <c r="A12" s="13"/>
      <c r="B12" s="10"/>
      <c r="C12" s="21" t="s">
        <v>6</v>
      </c>
      <c r="D12" s="42">
        <f>8.34*0.8*0.85*0.6*0.5</f>
        <v>1.7013600000000002</v>
      </c>
      <c r="E12" s="29">
        <f>E11</f>
        <v>0</v>
      </c>
      <c r="F12" s="18">
        <f>F11</f>
        <v>0</v>
      </c>
      <c r="G12" s="18">
        <f>G11</f>
        <v>0</v>
      </c>
      <c r="H12" s="15">
        <f>((D12-(D12*E12))*F12)+((D12-(D12*E12))*G12)*0.7</f>
        <v>0</v>
      </c>
      <c r="I12" s="5"/>
      <c r="J12" s="14"/>
      <c r="K12" s="5"/>
      <c r="L12" s="5"/>
      <c r="M12" s="5"/>
      <c r="N12" s="5"/>
      <c r="O12" s="5"/>
    </row>
    <row r="13" spans="1:15" ht="16.5" customHeight="1">
      <c r="A13" s="13"/>
      <c r="B13" s="10"/>
      <c r="C13" s="8"/>
      <c r="D13" s="9"/>
      <c r="E13" s="9"/>
      <c r="F13" s="12" t="s">
        <v>0</v>
      </c>
      <c r="G13" s="12"/>
      <c r="H13" s="16">
        <f>H11+H12</f>
        <v>0</v>
      </c>
      <c r="I13" s="5"/>
      <c r="J13" s="14"/>
      <c r="K13" s="5"/>
      <c r="L13" s="5"/>
      <c r="M13" s="5"/>
      <c r="N13" s="5"/>
      <c r="O13" s="5"/>
    </row>
    <row r="14" spans="1:15" ht="19.5" customHeight="1">
      <c r="A14" s="13"/>
      <c r="B14" s="10"/>
      <c r="C14" s="1"/>
      <c r="D14" s="2"/>
      <c r="E14" s="2"/>
      <c r="F14" s="5"/>
      <c r="G14" s="5"/>
      <c r="H14" s="5"/>
      <c r="I14" s="5"/>
      <c r="J14" s="14"/>
      <c r="K14" s="5"/>
      <c r="L14" s="5"/>
      <c r="M14" s="5"/>
      <c r="N14" s="5"/>
      <c r="O14" s="5"/>
    </row>
    <row r="15" spans="1:15" ht="19.5" customHeight="1">
      <c r="A15" s="13"/>
      <c r="B15" s="10"/>
      <c r="C15" s="64" t="s">
        <v>28</v>
      </c>
      <c r="D15" s="65"/>
      <c r="E15" s="65"/>
      <c r="F15" s="65"/>
      <c r="G15" s="65"/>
      <c r="H15" s="66"/>
      <c r="I15" s="5"/>
      <c r="J15" s="14"/>
      <c r="K15" s="5"/>
      <c r="L15" s="5"/>
      <c r="M15" s="5"/>
      <c r="N15" s="5"/>
      <c r="O15" s="5"/>
    </row>
    <row r="16" spans="1:15" ht="96" customHeight="1" thickBot="1">
      <c r="A16" s="13"/>
      <c r="B16" s="10"/>
      <c r="C16" s="67" t="s">
        <v>47</v>
      </c>
      <c r="D16" s="68"/>
      <c r="E16" s="56" t="s">
        <v>31</v>
      </c>
      <c r="F16" s="55" t="s">
        <v>10</v>
      </c>
      <c r="G16" s="55" t="s">
        <v>11</v>
      </c>
      <c r="H16" s="57" t="s">
        <v>29</v>
      </c>
      <c r="I16" s="5"/>
      <c r="J16" s="14"/>
      <c r="K16" s="5"/>
      <c r="L16" s="5"/>
      <c r="M16" s="5"/>
      <c r="N16" s="5"/>
      <c r="O16" s="5"/>
    </row>
    <row r="17" spans="1:15" ht="19.5" customHeight="1" thickTop="1" thickBot="1">
      <c r="A17" s="13"/>
      <c r="B17" s="10"/>
      <c r="C17" s="96">
        <f>4.77*0.8*0.85*0.5</f>
        <v>1.6217999999999999</v>
      </c>
      <c r="D17" s="97"/>
      <c r="E17" s="62">
        <v>1</v>
      </c>
      <c r="F17" s="60">
        <f>F11</f>
        <v>0</v>
      </c>
      <c r="G17" s="58">
        <f>G11</f>
        <v>0</v>
      </c>
      <c r="H17" s="51">
        <f>C17*E17*(F17+G17)</f>
        <v>0</v>
      </c>
      <c r="I17" s="5"/>
      <c r="J17" s="14"/>
      <c r="K17" s="5"/>
      <c r="L17" s="5"/>
      <c r="M17" s="5"/>
      <c r="N17" s="5"/>
      <c r="O17" s="5"/>
    </row>
    <row r="18" spans="1:15" ht="19.5" customHeight="1" thickTop="1">
      <c r="A18" s="13"/>
      <c r="B18" s="10"/>
      <c r="C18" s="44"/>
      <c r="D18" s="43"/>
      <c r="E18" s="43"/>
      <c r="F18" s="43"/>
      <c r="G18" s="43"/>
      <c r="H18" s="43"/>
      <c r="I18" s="5"/>
      <c r="J18" s="14"/>
      <c r="K18" s="5"/>
      <c r="L18" s="5"/>
      <c r="M18" s="5"/>
      <c r="N18" s="5"/>
      <c r="O18" s="5"/>
    </row>
    <row r="19" spans="1:15" ht="21.75" customHeight="1">
      <c r="A19" s="13"/>
      <c r="B19" s="10"/>
      <c r="C19" s="64" t="s">
        <v>30</v>
      </c>
      <c r="D19" s="65"/>
      <c r="E19" s="65"/>
      <c r="F19" s="65"/>
      <c r="G19" s="65"/>
      <c r="H19" s="66"/>
      <c r="I19" s="5"/>
      <c r="J19" s="14"/>
      <c r="K19" s="5"/>
      <c r="L19" s="5"/>
      <c r="M19" s="5"/>
      <c r="N19" s="5"/>
      <c r="O19" s="5"/>
    </row>
    <row r="20" spans="1:15" ht="95.25" customHeight="1" thickBot="1">
      <c r="A20" s="13"/>
      <c r="B20" s="10"/>
      <c r="C20" s="67" t="s">
        <v>50</v>
      </c>
      <c r="D20" s="68"/>
      <c r="E20" s="55" t="s">
        <v>36</v>
      </c>
      <c r="F20" s="55" t="s">
        <v>10</v>
      </c>
      <c r="G20" s="55" t="s">
        <v>11</v>
      </c>
      <c r="H20" s="57" t="s">
        <v>29</v>
      </c>
      <c r="I20" s="5"/>
      <c r="J20" s="14"/>
      <c r="K20" s="5"/>
      <c r="L20" s="5"/>
      <c r="M20" s="5"/>
      <c r="N20" s="5"/>
      <c r="O20" s="5"/>
    </row>
    <row r="21" spans="1:15" ht="19.5" customHeight="1" thickTop="1" thickBot="1">
      <c r="A21" s="13"/>
      <c r="B21" s="10"/>
      <c r="C21" s="96">
        <f>3.57*0.8*0.85*0.5</f>
        <v>1.2138</v>
      </c>
      <c r="D21" s="98"/>
      <c r="E21" s="63">
        <v>1</v>
      </c>
      <c r="F21" s="60">
        <f>F11</f>
        <v>0</v>
      </c>
      <c r="G21" s="59">
        <f>G11</f>
        <v>0</v>
      </c>
      <c r="H21" s="51">
        <f>C21*E21*(F21+G21)</f>
        <v>0</v>
      </c>
      <c r="I21" s="5"/>
      <c r="J21" s="14"/>
      <c r="K21" s="5"/>
      <c r="L21" s="5"/>
      <c r="M21" s="5"/>
      <c r="N21" s="5"/>
      <c r="O21" s="5"/>
    </row>
    <row r="22" spans="1:15" ht="19.5" customHeight="1" thickTop="1">
      <c r="A22" s="13"/>
      <c r="B22" s="10"/>
      <c r="C22" s="1"/>
      <c r="D22" s="43"/>
      <c r="E22" s="43"/>
      <c r="F22" s="43"/>
      <c r="G22" s="43"/>
      <c r="H22" s="5"/>
      <c r="I22" s="5"/>
      <c r="J22" s="14"/>
      <c r="K22" s="5"/>
      <c r="L22" s="5"/>
      <c r="M22" s="5"/>
      <c r="N22" s="5"/>
      <c r="O22" s="5"/>
    </row>
    <row r="23" spans="1:15" ht="20.100000000000001" customHeight="1">
      <c r="A23" s="102" t="s">
        <v>18</v>
      </c>
      <c r="B23" s="103"/>
      <c r="C23" s="103"/>
      <c r="D23" s="103"/>
      <c r="E23" s="103"/>
      <c r="F23" s="103"/>
      <c r="G23" s="103"/>
      <c r="H23" s="103"/>
      <c r="I23" s="103"/>
      <c r="J23" s="104"/>
      <c r="K23" s="5"/>
      <c r="L23" s="5"/>
    </row>
    <row r="24" spans="1:15" ht="20.100000000000001" customHeight="1" thickBot="1">
      <c r="A24" s="13"/>
      <c r="B24" s="10"/>
      <c r="C24" s="19"/>
      <c r="D24" s="20"/>
      <c r="E24" s="20"/>
      <c r="F24" s="20"/>
      <c r="G24" s="20"/>
      <c r="H24" s="20"/>
      <c r="I24" s="5"/>
      <c r="J24" s="14"/>
      <c r="K24" s="5"/>
      <c r="L24" s="5"/>
    </row>
    <row r="25" spans="1:15" ht="20.100000000000001" customHeight="1">
      <c r="A25" s="13"/>
      <c r="B25" s="6"/>
      <c r="C25" s="99" t="s">
        <v>39</v>
      </c>
      <c r="D25" s="100"/>
      <c r="E25" s="100"/>
      <c r="F25" s="100"/>
      <c r="G25" s="100"/>
      <c r="H25" s="101"/>
      <c r="I25" s="40"/>
      <c r="J25" s="14"/>
      <c r="K25" s="5"/>
      <c r="L25" s="5"/>
    </row>
    <row r="26" spans="1:15" ht="24.95" customHeight="1">
      <c r="A26" s="13"/>
      <c r="B26" s="10"/>
      <c r="C26" s="94" t="s">
        <v>3</v>
      </c>
      <c r="D26" s="95"/>
      <c r="E26" s="95"/>
      <c r="F26" s="95"/>
      <c r="G26" s="92">
        <f>H13</f>
        <v>0</v>
      </c>
      <c r="H26" s="93"/>
      <c r="I26" s="5"/>
      <c r="J26" s="14"/>
      <c r="K26" s="5"/>
      <c r="L26" s="5"/>
    </row>
    <row r="27" spans="1:15" ht="24.95" customHeight="1">
      <c r="A27" s="13"/>
      <c r="B27" s="10"/>
      <c r="C27" s="94" t="s">
        <v>40</v>
      </c>
      <c r="D27" s="95"/>
      <c r="E27" s="95"/>
      <c r="F27" s="95"/>
      <c r="G27" s="92">
        <f>H17</f>
        <v>0</v>
      </c>
      <c r="H27" s="93"/>
      <c r="I27" s="5"/>
      <c r="J27" s="14"/>
      <c r="K27" s="5"/>
      <c r="L27" s="5"/>
    </row>
    <row r="28" spans="1:15" ht="24.95" customHeight="1">
      <c r="A28" s="13"/>
      <c r="B28" s="10"/>
      <c r="C28" s="94" t="s">
        <v>41</v>
      </c>
      <c r="D28" s="95"/>
      <c r="E28" s="95"/>
      <c r="F28" s="95"/>
      <c r="G28" s="92">
        <f>H21</f>
        <v>0</v>
      </c>
      <c r="H28" s="93"/>
      <c r="I28" s="5"/>
      <c r="J28" s="14"/>
      <c r="K28" s="5"/>
      <c r="L28" s="5"/>
    </row>
    <row r="29" spans="1:15" ht="24.95" customHeight="1" thickBot="1">
      <c r="A29" s="13"/>
      <c r="B29" s="10"/>
      <c r="C29" s="88" t="s">
        <v>4</v>
      </c>
      <c r="D29" s="89"/>
      <c r="E29" s="89"/>
      <c r="F29" s="89"/>
      <c r="G29" s="84" t="s">
        <v>8</v>
      </c>
      <c r="H29" s="85"/>
      <c r="I29" s="5"/>
      <c r="J29" s="14"/>
      <c r="K29" s="5"/>
      <c r="L29" s="5"/>
    </row>
    <row r="30" spans="1:15" ht="27.75" customHeight="1" thickBot="1">
      <c r="A30" s="13"/>
      <c r="B30" s="10"/>
      <c r="C30" s="90" t="s">
        <v>19</v>
      </c>
      <c r="D30" s="91"/>
      <c r="E30" s="91"/>
      <c r="F30" s="91"/>
      <c r="G30" s="86">
        <f>SUM(F26:G28)</f>
        <v>0</v>
      </c>
      <c r="H30" s="87"/>
      <c r="I30" s="5"/>
      <c r="J30" s="14"/>
      <c r="K30" s="5"/>
      <c r="L30" s="5"/>
    </row>
    <row r="31" spans="1:15">
      <c r="A31" s="13"/>
      <c r="B31" s="10"/>
      <c r="C31" s="5"/>
      <c r="D31" s="5"/>
      <c r="E31" s="5"/>
      <c r="F31" s="5"/>
      <c r="G31" s="5"/>
      <c r="H31" s="5"/>
      <c r="I31" s="5"/>
      <c r="J31" s="14"/>
      <c r="K31" s="5"/>
      <c r="L31" s="5"/>
    </row>
    <row r="32" spans="1:15" ht="21" customHeight="1" thickBot="1">
      <c r="A32" s="69" t="s">
        <v>33</v>
      </c>
      <c r="B32" s="70"/>
      <c r="C32" s="70"/>
      <c r="D32" s="70"/>
      <c r="E32" s="70"/>
      <c r="F32" s="70"/>
      <c r="G32" s="70"/>
      <c r="H32" s="70"/>
      <c r="I32" s="70"/>
      <c r="J32" s="71"/>
      <c r="K32" s="30"/>
      <c r="L32" s="30"/>
    </row>
    <row r="33" spans="1:12" ht="16.5" thickTop="1" thickBot="1">
      <c r="A33" s="34" t="s">
        <v>21</v>
      </c>
      <c r="B33" s="35"/>
      <c r="C33" s="36"/>
      <c r="D33" s="35"/>
      <c r="E33" s="37"/>
      <c r="F33" s="38" t="s">
        <v>17</v>
      </c>
      <c r="G33" s="35"/>
      <c r="H33" s="35"/>
      <c r="I33" s="35"/>
      <c r="J33" s="39"/>
      <c r="K33" s="5"/>
      <c r="L33" s="5"/>
    </row>
    <row r="34" spans="1:12" ht="15.75" thickTop="1">
      <c r="A34" s="34" t="s">
        <v>20</v>
      </c>
      <c r="B34" s="38"/>
      <c r="C34" s="35"/>
      <c r="D34" s="35"/>
      <c r="E34" s="35"/>
      <c r="F34" s="35"/>
      <c r="G34" s="35"/>
      <c r="H34" s="35"/>
      <c r="I34" s="35"/>
      <c r="J34" s="39"/>
    </row>
    <row r="35" spans="1:12">
      <c r="A35" s="13"/>
      <c r="B35" s="10"/>
      <c r="C35" s="5"/>
      <c r="D35" s="5"/>
      <c r="E35" s="5"/>
      <c r="F35" s="5"/>
      <c r="G35" s="5"/>
      <c r="H35" s="5"/>
      <c r="I35" s="5"/>
      <c r="J35" s="14"/>
    </row>
    <row r="36" spans="1:12" ht="15.75" thickBot="1">
      <c r="A36" s="34" t="s">
        <v>34</v>
      </c>
      <c r="B36" s="38"/>
      <c r="C36" s="35"/>
      <c r="D36" s="35"/>
      <c r="E36" s="35"/>
      <c r="F36" s="35"/>
      <c r="G36" s="35"/>
      <c r="H36" s="35"/>
      <c r="I36" s="35"/>
      <c r="J36" s="39"/>
    </row>
    <row r="37" spans="1:12" ht="16.5" thickTop="1" thickBot="1">
      <c r="A37" s="34" t="s">
        <v>32</v>
      </c>
      <c r="B37" s="38"/>
      <c r="C37" s="35"/>
      <c r="D37" s="35"/>
      <c r="E37" s="35"/>
      <c r="F37" s="35"/>
      <c r="G37" s="49"/>
      <c r="H37" s="35" t="s">
        <v>35</v>
      </c>
      <c r="I37" s="35"/>
      <c r="J37" s="39"/>
    </row>
    <row r="38" spans="1:12" ht="15.75" thickTop="1">
      <c r="A38" s="34" t="s">
        <v>48</v>
      </c>
      <c r="B38" s="38"/>
      <c r="C38" s="35"/>
      <c r="D38" s="35"/>
      <c r="E38" s="35"/>
      <c r="F38" s="35"/>
      <c r="G38" s="35"/>
      <c r="H38" s="35"/>
      <c r="I38" s="35"/>
      <c r="J38" s="39"/>
    </row>
    <row r="39" spans="1:12" ht="15.75" thickBot="1">
      <c r="A39" s="34"/>
      <c r="B39" s="38"/>
      <c r="C39" s="35"/>
      <c r="D39" s="35"/>
      <c r="E39" s="35"/>
      <c r="F39" s="35"/>
      <c r="G39" s="35"/>
      <c r="H39" s="35"/>
      <c r="I39" s="35"/>
      <c r="J39" s="39"/>
    </row>
    <row r="40" spans="1:12" ht="16.5" thickTop="1" thickBot="1">
      <c r="A40" s="34" t="s">
        <v>38</v>
      </c>
      <c r="B40" s="38"/>
      <c r="C40" s="35"/>
      <c r="D40" s="35"/>
      <c r="E40" s="35"/>
      <c r="F40" s="35"/>
      <c r="G40" s="50"/>
      <c r="H40" s="35" t="s">
        <v>37</v>
      </c>
      <c r="I40" s="35"/>
      <c r="J40" s="39"/>
    </row>
    <row r="41" spans="1:12" ht="15.75" thickTop="1">
      <c r="A41" s="34" t="s">
        <v>49</v>
      </c>
      <c r="B41" s="38"/>
      <c r="C41" s="35"/>
      <c r="D41" s="35"/>
      <c r="E41" s="35"/>
      <c r="F41" s="35"/>
      <c r="G41" s="35"/>
      <c r="H41" s="35"/>
      <c r="I41" s="35"/>
      <c r="J41" s="39"/>
    </row>
    <row r="42" spans="1:12">
      <c r="A42" s="34" t="s">
        <v>46</v>
      </c>
      <c r="B42" s="38"/>
      <c r="C42" s="35"/>
      <c r="D42" s="35"/>
      <c r="E42" s="35"/>
      <c r="F42" s="35"/>
      <c r="G42" s="35"/>
      <c r="H42" s="35"/>
      <c r="I42" s="35"/>
      <c r="J42" s="39"/>
    </row>
    <row r="43" spans="1:12">
      <c r="A43" s="34" t="s">
        <v>45</v>
      </c>
      <c r="B43" s="38"/>
      <c r="C43" s="35"/>
      <c r="D43" s="35"/>
      <c r="E43" s="35"/>
      <c r="F43" s="35"/>
      <c r="G43" s="35"/>
      <c r="H43" s="35"/>
      <c r="I43" s="35"/>
      <c r="J43" s="39"/>
    </row>
    <row r="44" spans="1:12" ht="15.75" thickBot="1">
      <c r="A44" s="45"/>
      <c r="B44" s="46"/>
      <c r="C44" s="47"/>
      <c r="D44" s="47"/>
      <c r="E44" s="47"/>
      <c r="F44" s="47"/>
      <c r="G44" s="47"/>
      <c r="H44" s="47"/>
      <c r="I44" s="47"/>
      <c r="J44" s="48"/>
    </row>
    <row r="45" spans="1:12" ht="15.75" thickTop="1"/>
  </sheetData>
  <sheetProtection password="8F70" sheet="1" objects="1" scenarios="1"/>
  <mergeCells count="24">
    <mergeCell ref="C29:F29"/>
    <mergeCell ref="G29:H29"/>
    <mergeCell ref="C30:F30"/>
    <mergeCell ref="G30:H30"/>
    <mergeCell ref="A32:J32"/>
    <mergeCell ref="C28:F28"/>
    <mergeCell ref="G28:H28"/>
    <mergeCell ref="C16:D16"/>
    <mergeCell ref="C17:D17"/>
    <mergeCell ref="C19:H19"/>
    <mergeCell ref="C20:D20"/>
    <mergeCell ref="C21:D21"/>
    <mergeCell ref="A23:J23"/>
    <mergeCell ref="C25:H25"/>
    <mergeCell ref="C26:F26"/>
    <mergeCell ref="G26:H26"/>
    <mergeCell ref="C27:F27"/>
    <mergeCell ref="G27:H27"/>
    <mergeCell ref="C15:H15"/>
    <mergeCell ref="A1:J1"/>
    <mergeCell ref="A2:J2"/>
    <mergeCell ref="A3:J3"/>
    <mergeCell ref="C9:H9"/>
    <mergeCell ref="C10:D10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O46"/>
  <sheetViews>
    <sheetView topLeftCell="A10" zoomScaleNormal="100" workbookViewId="0">
      <selection activeCell="J12" sqref="J12"/>
    </sheetView>
  </sheetViews>
  <sheetFormatPr defaultRowHeight="15"/>
  <cols>
    <col min="1" max="1" width="14.7109375" style="7" customWidth="1"/>
    <col min="2" max="2" width="14.7109375" style="11" customWidth="1"/>
    <col min="3" max="3" width="14.85546875" style="7" customWidth="1"/>
    <col min="4" max="4" width="19.7109375" style="7" customWidth="1"/>
    <col min="5" max="5" width="16.85546875" style="7" customWidth="1"/>
    <col min="6" max="6" width="16.5703125" style="7" customWidth="1"/>
    <col min="7" max="7" width="17.140625" style="7" customWidth="1"/>
    <col min="8" max="12" width="14.7109375" style="7" customWidth="1"/>
    <col min="13" max="16384" width="9.140625" style="7"/>
  </cols>
  <sheetData>
    <row r="1" spans="1:15" ht="24.75" customHeight="1" thickTop="1">
      <c r="A1" s="72" t="s">
        <v>9</v>
      </c>
      <c r="B1" s="73"/>
      <c r="C1" s="73"/>
      <c r="D1" s="73"/>
      <c r="E1" s="73"/>
      <c r="F1" s="73"/>
      <c r="G1" s="73"/>
      <c r="H1" s="73"/>
      <c r="I1" s="73"/>
      <c r="J1" s="74"/>
      <c r="K1" s="31"/>
      <c r="L1" s="31"/>
    </row>
    <row r="2" spans="1:15" ht="24.75" customHeight="1">
      <c r="A2" s="81" t="s">
        <v>42</v>
      </c>
      <c r="B2" s="82"/>
      <c r="C2" s="82"/>
      <c r="D2" s="82"/>
      <c r="E2" s="82"/>
      <c r="F2" s="82"/>
      <c r="G2" s="82"/>
      <c r="H2" s="82"/>
      <c r="I2" s="82"/>
      <c r="J2" s="83"/>
      <c r="K2" s="31"/>
      <c r="L2" s="31"/>
    </row>
    <row r="3" spans="1:15" ht="15.75">
      <c r="A3" s="75" t="s">
        <v>24</v>
      </c>
      <c r="B3" s="76"/>
      <c r="C3" s="76"/>
      <c r="D3" s="76"/>
      <c r="E3" s="76"/>
      <c r="F3" s="76"/>
      <c r="G3" s="76"/>
      <c r="H3" s="76"/>
      <c r="I3" s="76"/>
      <c r="J3" s="77"/>
      <c r="K3" s="32"/>
      <c r="L3" s="32"/>
    </row>
    <row r="4" spans="1:15" ht="15.75">
      <c r="A4" s="75" t="s">
        <v>12</v>
      </c>
      <c r="B4" s="76"/>
      <c r="C4" s="76"/>
      <c r="D4" s="76"/>
      <c r="E4" s="76"/>
      <c r="F4" s="76"/>
      <c r="G4" s="76"/>
      <c r="H4" s="76"/>
      <c r="I4" s="76"/>
      <c r="J4" s="77"/>
      <c r="K4" s="32"/>
      <c r="L4" s="32"/>
    </row>
    <row r="5" spans="1:15" ht="16.5" thickBot="1">
      <c r="A5" s="52"/>
      <c r="B5" s="53"/>
      <c r="C5" s="53"/>
      <c r="D5" s="53"/>
      <c r="E5" s="53"/>
      <c r="F5" s="53"/>
      <c r="G5" s="53"/>
      <c r="H5" s="53"/>
      <c r="I5" s="53"/>
      <c r="J5" s="54"/>
      <c r="K5" s="53"/>
      <c r="L5" s="53"/>
    </row>
    <row r="6" spans="1:15" ht="17.25" thickTop="1" thickBot="1">
      <c r="A6" s="52"/>
      <c r="B6" s="6" t="s">
        <v>7</v>
      </c>
      <c r="C6" s="6"/>
      <c r="D6" s="4"/>
      <c r="E6" s="6" t="s">
        <v>43</v>
      </c>
      <c r="F6" s="5"/>
      <c r="G6" s="6"/>
      <c r="H6" s="6"/>
      <c r="I6" s="6"/>
      <c r="J6" s="14"/>
      <c r="K6" s="53"/>
      <c r="L6" s="53"/>
    </row>
    <row r="7" spans="1:15" ht="9" customHeight="1" thickTop="1" thickBot="1">
      <c r="A7" s="52"/>
      <c r="B7" s="6"/>
      <c r="C7" s="6"/>
      <c r="D7" s="5"/>
      <c r="E7" s="5"/>
      <c r="F7" s="6"/>
      <c r="G7" s="6"/>
      <c r="H7" s="6"/>
      <c r="I7" s="6"/>
      <c r="J7" s="14"/>
      <c r="K7" s="53"/>
      <c r="L7" s="53"/>
    </row>
    <row r="8" spans="1:15" ht="17.25" thickTop="1" thickBot="1">
      <c r="A8" s="33" t="s">
        <v>16</v>
      </c>
      <c r="B8" s="5"/>
      <c r="C8" s="6"/>
      <c r="D8" s="26"/>
      <c r="E8" s="6" t="s">
        <v>44</v>
      </c>
      <c r="F8" s="5"/>
      <c r="G8" s="6"/>
      <c r="H8" s="6"/>
      <c r="I8" s="6"/>
      <c r="J8" s="14"/>
      <c r="K8" s="53"/>
      <c r="L8" s="53"/>
    </row>
    <row r="9" spans="1:15" ht="17.25" customHeight="1" thickTop="1">
      <c r="A9" s="52"/>
      <c r="B9" s="6"/>
      <c r="C9" s="6"/>
      <c r="D9" s="5"/>
      <c r="E9" s="5"/>
      <c r="F9" s="6"/>
      <c r="G9" s="6"/>
      <c r="H9" s="6"/>
      <c r="I9" s="6"/>
      <c r="J9" s="14"/>
      <c r="K9" s="53"/>
      <c r="L9" s="53"/>
    </row>
    <row r="10" spans="1:15" ht="22.5" customHeight="1">
      <c r="A10" s="13"/>
      <c r="B10" s="10"/>
      <c r="C10" s="78" t="s">
        <v>13</v>
      </c>
      <c r="D10" s="79"/>
      <c r="E10" s="79"/>
      <c r="F10" s="79"/>
      <c r="G10" s="79"/>
      <c r="H10" s="80"/>
      <c r="I10" s="5"/>
      <c r="J10" s="14"/>
      <c r="K10" s="5"/>
      <c r="L10" s="5"/>
    </row>
    <row r="11" spans="1:15" ht="113.25" customHeight="1" thickBot="1">
      <c r="A11" s="13"/>
      <c r="B11" s="10"/>
      <c r="C11" s="67" t="s">
        <v>2</v>
      </c>
      <c r="D11" s="68"/>
      <c r="E11" s="28" t="s">
        <v>14</v>
      </c>
      <c r="F11" s="3" t="s">
        <v>10</v>
      </c>
      <c r="G11" s="3" t="s">
        <v>11</v>
      </c>
      <c r="H11" s="27" t="s">
        <v>1</v>
      </c>
      <c r="I11" s="5"/>
      <c r="J11" s="14"/>
      <c r="K11" s="5"/>
      <c r="L11" s="5"/>
    </row>
    <row r="12" spans="1:15" ht="24.95" customHeight="1" thickTop="1" thickBot="1">
      <c r="A12" s="13"/>
      <c r="B12" s="10"/>
      <c r="C12" s="21" t="s">
        <v>5</v>
      </c>
      <c r="D12" s="41">
        <f>28.59*0.8*0.85*1</f>
        <v>19.441199999999998</v>
      </c>
      <c r="E12" s="61">
        <v>0</v>
      </c>
      <c r="F12" s="17">
        <v>0</v>
      </c>
      <c r="G12" s="25">
        <v>0</v>
      </c>
      <c r="H12" s="15">
        <f>((D12-(D12*E12))*F12)+((D12-(D12*E12))*G12)*0.7</f>
        <v>0</v>
      </c>
      <c r="I12" s="5"/>
      <c r="J12" s="14"/>
      <c r="K12" s="5"/>
      <c r="L12" s="5"/>
      <c r="M12" s="5"/>
      <c r="N12" s="5"/>
      <c r="O12" s="5"/>
    </row>
    <row r="13" spans="1:15" ht="24.95" customHeight="1" thickTop="1">
      <c r="A13" s="13"/>
      <c r="B13" s="10"/>
      <c r="C13" s="21" t="s">
        <v>6</v>
      </c>
      <c r="D13" s="42">
        <f>8.34*0.8*0.85*1</f>
        <v>5.6712000000000007</v>
      </c>
      <c r="E13" s="29">
        <f>E12</f>
        <v>0</v>
      </c>
      <c r="F13" s="18">
        <f>F12</f>
        <v>0</v>
      </c>
      <c r="G13" s="18">
        <f>G12</f>
        <v>0</v>
      </c>
      <c r="H13" s="15">
        <f>((D13-(D13*E13))*F13)+((D13-(D13*E13))*G13)*0.7</f>
        <v>0</v>
      </c>
      <c r="I13" s="5"/>
      <c r="J13" s="14"/>
      <c r="K13" s="5"/>
      <c r="L13" s="5"/>
      <c r="M13" s="5"/>
      <c r="N13" s="5"/>
      <c r="O13" s="5"/>
    </row>
    <row r="14" spans="1:15" ht="16.5" customHeight="1">
      <c r="A14" s="13"/>
      <c r="B14" s="10"/>
      <c r="C14" s="8"/>
      <c r="D14" s="9"/>
      <c r="E14" s="9"/>
      <c r="F14" s="12" t="s">
        <v>0</v>
      </c>
      <c r="G14" s="12"/>
      <c r="H14" s="16">
        <f>H12+H13</f>
        <v>0</v>
      </c>
      <c r="I14" s="5"/>
      <c r="J14" s="14"/>
      <c r="K14" s="5"/>
      <c r="L14" s="5"/>
      <c r="M14" s="5"/>
      <c r="N14" s="5"/>
      <c r="O14" s="5"/>
    </row>
    <row r="15" spans="1:15" ht="19.5" customHeight="1">
      <c r="A15" s="13"/>
      <c r="B15" s="10"/>
      <c r="C15" s="1"/>
      <c r="D15" s="2"/>
      <c r="E15" s="2"/>
      <c r="F15" s="5"/>
      <c r="G15" s="5"/>
      <c r="H15" s="5"/>
      <c r="I15" s="5"/>
      <c r="J15" s="14"/>
      <c r="K15" s="5"/>
      <c r="L15" s="5"/>
      <c r="M15" s="5"/>
      <c r="N15" s="5"/>
      <c r="O15" s="5"/>
    </row>
    <row r="16" spans="1:15" ht="19.5" customHeight="1">
      <c r="A16" s="13"/>
      <c r="B16" s="10"/>
      <c r="C16" s="64" t="s">
        <v>28</v>
      </c>
      <c r="D16" s="65"/>
      <c r="E16" s="65"/>
      <c r="F16" s="65"/>
      <c r="G16" s="65"/>
      <c r="H16" s="66"/>
      <c r="I16" s="5"/>
      <c r="J16" s="14"/>
      <c r="K16" s="5"/>
      <c r="L16" s="5"/>
      <c r="M16" s="5"/>
      <c r="N16" s="5"/>
      <c r="O16" s="5"/>
    </row>
    <row r="17" spans="1:15" ht="96" customHeight="1" thickBot="1">
      <c r="A17" s="13"/>
      <c r="B17" s="10"/>
      <c r="C17" s="67" t="s">
        <v>47</v>
      </c>
      <c r="D17" s="68"/>
      <c r="E17" s="56" t="s">
        <v>31</v>
      </c>
      <c r="F17" s="55" t="s">
        <v>10</v>
      </c>
      <c r="G17" s="55" t="s">
        <v>11</v>
      </c>
      <c r="H17" s="57" t="s">
        <v>29</v>
      </c>
      <c r="I17" s="5"/>
      <c r="J17" s="14"/>
      <c r="K17" s="5"/>
      <c r="L17" s="5"/>
      <c r="M17" s="5"/>
      <c r="N17" s="5"/>
      <c r="O17" s="5"/>
    </row>
    <row r="18" spans="1:15" ht="19.5" customHeight="1" thickTop="1" thickBot="1">
      <c r="A18" s="13"/>
      <c r="B18" s="10"/>
      <c r="C18" s="96">
        <f>4.77*0.8*0.85</f>
        <v>3.2435999999999998</v>
      </c>
      <c r="D18" s="97"/>
      <c r="E18" s="62">
        <v>1</v>
      </c>
      <c r="F18" s="60">
        <f>F12</f>
        <v>0</v>
      </c>
      <c r="G18" s="58">
        <f>G12</f>
        <v>0</v>
      </c>
      <c r="H18" s="51">
        <f>C18*E18*(F18+G18)</f>
        <v>0</v>
      </c>
      <c r="I18" s="5"/>
      <c r="J18" s="14"/>
      <c r="K18" s="5"/>
      <c r="L18" s="5"/>
      <c r="M18" s="5"/>
      <c r="N18" s="5"/>
      <c r="O18" s="5"/>
    </row>
    <row r="19" spans="1:15" ht="19.5" customHeight="1" thickTop="1">
      <c r="A19" s="13"/>
      <c r="B19" s="10"/>
      <c r="C19" s="44"/>
      <c r="D19" s="43"/>
      <c r="E19" s="43"/>
      <c r="F19" s="43"/>
      <c r="G19" s="43"/>
      <c r="H19" s="43"/>
      <c r="I19" s="5"/>
      <c r="J19" s="14"/>
      <c r="K19" s="5"/>
      <c r="L19" s="5"/>
      <c r="M19" s="5"/>
      <c r="N19" s="5"/>
      <c r="O19" s="5"/>
    </row>
    <row r="20" spans="1:15" ht="21.75" customHeight="1">
      <c r="A20" s="13"/>
      <c r="B20" s="10"/>
      <c r="C20" s="64" t="s">
        <v>30</v>
      </c>
      <c r="D20" s="65"/>
      <c r="E20" s="65"/>
      <c r="F20" s="65"/>
      <c r="G20" s="65"/>
      <c r="H20" s="66"/>
      <c r="I20" s="5"/>
      <c r="J20" s="14"/>
      <c r="K20" s="5"/>
      <c r="L20" s="5"/>
      <c r="M20" s="5"/>
      <c r="N20" s="5"/>
      <c r="O20" s="5"/>
    </row>
    <row r="21" spans="1:15" ht="95.25" customHeight="1" thickBot="1">
      <c r="A21" s="13"/>
      <c r="B21" s="10"/>
      <c r="C21" s="67" t="s">
        <v>50</v>
      </c>
      <c r="D21" s="68"/>
      <c r="E21" s="55" t="s">
        <v>36</v>
      </c>
      <c r="F21" s="55" t="s">
        <v>10</v>
      </c>
      <c r="G21" s="55" t="s">
        <v>11</v>
      </c>
      <c r="H21" s="57" t="s">
        <v>29</v>
      </c>
      <c r="I21" s="5"/>
      <c r="J21" s="14"/>
      <c r="K21" s="5"/>
      <c r="L21" s="5"/>
      <c r="M21" s="5"/>
      <c r="N21" s="5"/>
      <c r="O21" s="5"/>
    </row>
    <row r="22" spans="1:15" ht="19.5" customHeight="1" thickTop="1" thickBot="1">
      <c r="A22" s="13"/>
      <c r="B22" s="10"/>
      <c r="C22" s="96">
        <f>3.57*0.8*0.85</f>
        <v>2.4276</v>
      </c>
      <c r="D22" s="98"/>
      <c r="E22" s="63">
        <v>1</v>
      </c>
      <c r="F22" s="60">
        <f>F12</f>
        <v>0</v>
      </c>
      <c r="G22" s="59">
        <f>G12</f>
        <v>0</v>
      </c>
      <c r="H22" s="51">
        <f>C22*E22*(F22+G22)</f>
        <v>0</v>
      </c>
      <c r="I22" s="5"/>
      <c r="J22" s="14"/>
      <c r="K22" s="5"/>
      <c r="L22" s="5"/>
      <c r="M22" s="5"/>
      <c r="N22" s="5"/>
      <c r="O22" s="5"/>
    </row>
    <row r="23" spans="1:15" ht="19.5" customHeight="1" thickTop="1">
      <c r="A23" s="13"/>
      <c r="B23" s="10"/>
      <c r="C23" s="1"/>
      <c r="D23" s="43"/>
      <c r="E23" s="43"/>
      <c r="F23" s="43"/>
      <c r="G23" s="43"/>
      <c r="H23" s="5"/>
      <c r="I23" s="5"/>
      <c r="J23" s="14"/>
      <c r="K23" s="5"/>
      <c r="L23" s="5"/>
      <c r="M23" s="5"/>
      <c r="N23" s="5"/>
      <c r="O23" s="5"/>
    </row>
    <row r="24" spans="1:15" ht="20.100000000000001" customHeight="1">
      <c r="A24" s="102" t="s">
        <v>18</v>
      </c>
      <c r="B24" s="103"/>
      <c r="C24" s="103"/>
      <c r="D24" s="103"/>
      <c r="E24" s="103"/>
      <c r="F24" s="103"/>
      <c r="G24" s="103"/>
      <c r="H24" s="103"/>
      <c r="I24" s="103"/>
      <c r="J24" s="104"/>
      <c r="K24" s="5"/>
      <c r="L24" s="5"/>
    </row>
    <row r="25" spans="1:15" ht="20.100000000000001" customHeight="1" thickBot="1">
      <c r="A25" s="13"/>
      <c r="B25" s="10"/>
      <c r="C25" s="19"/>
      <c r="D25" s="20"/>
      <c r="E25" s="20"/>
      <c r="F25" s="20"/>
      <c r="G25" s="20"/>
      <c r="H25" s="20"/>
      <c r="I25" s="5"/>
      <c r="J25" s="14"/>
      <c r="K25" s="5"/>
      <c r="L25" s="5"/>
    </row>
    <row r="26" spans="1:15" ht="20.100000000000001" customHeight="1">
      <c r="A26" s="13"/>
      <c r="B26" s="6"/>
      <c r="C26" s="99" t="s">
        <v>39</v>
      </c>
      <c r="D26" s="100"/>
      <c r="E26" s="100"/>
      <c r="F26" s="100"/>
      <c r="G26" s="100"/>
      <c r="H26" s="101"/>
      <c r="I26" s="40"/>
      <c r="J26" s="14"/>
      <c r="K26" s="5"/>
      <c r="L26" s="5"/>
    </row>
    <row r="27" spans="1:15" ht="24.95" customHeight="1">
      <c r="A27" s="13"/>
      <c r="B27" s="10"/>
      <c r="C27" s="94" t="s">
        <v>3</v>
      </c>
      <c r="D27" s="95"/>
      <c r="E27" s="95"/>
      <c r="F27" s="95"/>
      <c r="G27" s="92">
        <f>H14</f>
        <v>0</v>
      </c>
      <c r="H27" s="93"/>
      <c r="I27" s="5"/>
      <c r="J27" s="14"/>
      <c r="K27" s="5"/>
      <c r="L27" s="5"/>
    </row>
    <row r="28" spans="1:15" ht="24.95" customHeight="1">
      <c r="A28" s="13"/>
      <c r="B28" s="10"/>
      <c r="C28" s="94" t="s">
        <v>40</v>
      </c>
      <c r="D28" s="95"/>
      <c r="E28" s="95"/>
      <c r="F28" s="95"/>
      <c r="G28" s="92">
        <f>H18</f>
        <v>0</v>
      </c>
      <c r="H28" s="93"/>
      <c r="I28" s="5"/>
      <c r="J28" s="14"/>
      <c r="K28" s="5"/>
      <c r="L28" s="5"/>
    </row>
    <row r="29" spans="1:15" ht="24.95" customHeight="1">
      <c r="A29" s="13"/>
      <c r="B29" s="10"/>
      <c r="C29" s="94" t="s">
        <v>41</v>
      </c>
      <c r="D29" s="95"/>
      <c r="E29" s="95"/>
      <c r="F29" s="95"/>
      <c r="G29" s="92">
        <f>H22</f>
        <v>0</v>
      </c>
      <c r="H29" s="93"/>
      <c r="I29" s="5"/>
      <c r="J29" s="14"/>
      <c r="K29" s="5"/>
      <c r="L29" s="5"/>
    </row>
    <row r="30" spans="1:15" ht="24.95" customHeight="1" thickBot="1">
      <c r="A30" s="13"/>
      <c r="B30" s="10"/>
      <c r="C30" s="88" t="s">
        <v>4</v>
      </c>
      <c r="D30" s="89"/>
      <c r="E30" s="89"/>
      <c r="F30" s="89"/>
      <c r="G30" s="84" t="s">
        <v>8</v>
      </c>
      <c r="H30" s="85"/>
      <c r="I30" s="5"/>
      <c r="J30" s="14"/>
      <c r="K30" s="5"/>
      <c r="L30" s="5"/>
    </row>
    <row r="31" spans="1:15" ht="27.75" customHeight="1" thickBot="1">
      <c r="A31" s="13"/>
      <c r="B31" s="10"/>
      <c r="C31" s="90" t="s">
        <v>19</v>
      </c>
      <c r="D31" s="91"/>
      <c r="E31" s="91"/>
      <c r="F31" s="91"/>
      <c r="G31" s="86">
        <f>SUM(F27:G29)</f>
        <v>0</v>
      </c>
      <c r="H31" s="87"/>
      <c r="I31" s="5"/>
      <c r="J31" s="14"/>
      <c r="K31" s="5"/>
      <c r="L31" s="5"/>
    </row>
    <row r="32" spans="1:15">
      <c r="A32" s="13"/>
      <c r="B32" s="10"/>
      <c r="C32" s="5"/>
      <c r="D32" s="5"/>
      <c r="E32" s="5"/>
      <c r="F32" s="5"/>
      <c r="G32" s="5"/>
      <c r="H32" s="5"/>
      <c r="I32" s="5"/>
      <c r="J32" s="14"/>
      <c r="K32" s="5"/>
      <c r="L32" s="5"/>
    </row>
    <row r="33" spans="1:12" ht="21" customHeight="1" thickBot="1">
      <c r="A33" s="69" t="s">
        <v>33</v>
      </c>
      <c r="B33" s="70"/>
      <c r="C33" s="70"/>
      <c r="D33" s="70"/>
      <c r="E33" s="70"/>
      <c r="F33" s="70"/>
      <c r="G33" s="70"/>
      <c r="H33" s="70"/>
      <c r="I33" s="70"/>
      <c r="J33" s="71"/>
      <c r="K33" s="30"/>
      <c r="L33" s="30"/>
    </row>
    <row r="34" spans="1:12" ht="16.5" thickTop="1" thickBot="1">
      <c r="A34" s="34" t="s">
        <v>21</v>
      </c>
      <c r="B34" s="35"/>
      <c r="C34" s="36"/>
      <c r="D34" s="35"/>
      <c r="E34" s="37"/>
      <c r="F34" s="38" t="s">
        <v>17</v>
      </c>
      <c r="G34" s="35"/>
      <c r="H34" s="35"/>
      <c r="I34" s="35"/>
      <c r="J34" s="39"/>
      <c r="K34" s="5"/>
      <c r="L34" s="5"/>
    </row>
    <row r="35" spans="1:12" ht="15.75" thickTop="1">
      <c r="A35" s="34" t="s">
        <v>20</v>
      </c>
      <c r="B35" s="38"/>
      <c r="C35" s="35"/>
      <c r="D35" s="35"/>
      <c r="E35" s="35"/>
      <c r="F35" s="35"/>
      <c r="G35" s="35"/>
      <c r="H35" s="35"/>
      <c r="I35" s="35"/>
      <c r="J35" s="39"/>
    </row>
    <row r="36" spans="1:12">
      <c r="A36" s="13"/>
      <c r="B36" s="10"/>
      <c r="C36" s="5"/>
      <c r="D36" s="5"/>
      <c r="E36" s="5"/>
      <c r="F36" s="5"/>
      <c r="G36" s="5"/>
      <c r="H36" s="5"/>
      <c r="I36" s="5"/>
      <c r="J36" s="14"/>
    </row>
    <row r="37" spans="1:12" ht="15.75" thickBot="1">
      <c r="A37" s="34" t="s">
        <v>34</v>
      </c>
      <c r="B37" s="38"/>
      <c r="C37" s="35"/>
      <c r="D37" s="35"/>
      <c r="E37" s="35"/>
      <c r="F37" s="35"/>
      <c r="G37" s="35"/>
      <c r="H37" s="35"/>
      <c r="I37" s="35"/>
      <c r="J37" s="39"/>
    </row>
    <row r="38" spans="1:12" ht="16.5" thickTop="1" thickBot="1">
      <c r="A38" s="34" t="s">
        <v>32</v>
      </c>
      <c r="B38" s="38"/>
      <c r="C38" s="35"/>
      <c r="D38" s="35"/>
      <c r="E38" s="35"/>
      <c r="F38" s="35"/>
      <c r="G38" s="49"/>
      <c r="H38" s="35" t="s">
        <v>35</v>
      </c>
      <c r="I38" s="35"/>
      <c r="J38" s="39"/>
    </row>
    <row r="39" spans="1:12" ht="15.75" thickTop="1">
      <c r="A39" s="34" t="s">
        <v>48</v>
      </c>
      <c r="B39" s="38"/>
      <c r="C39" s="35"/>
      <c r="D39" s="35"/>
      <c r="E39" s="35"/>
      <c r="F39" s="35"/>
      <c r="G39" s="35"/>
      <c r="H39" s="35"/>
      <c r="I39" s="35"/>
      <c r="J39" s="39"/>
    </row>
    <row r="40" spans="1:12" ht="15.75" thickBot="1">
      <c r="A40" s="34"/>
      <c r="B40" s="38"/>
      <c r="C40" s="35"/>
      <c r="D40" s="35"/>
      <c r="E40" s="35"/>
      <c r="F40" s="35"/>
      <c r="G40" s="35"/>
      <c r="H40" s="35"/>
      <c r="I40" s="35"/>
      <c r="J40" s="39"/>
    </row>
    <row r="41" spans="1:12" ht="16.5" thickTop="1" thickBot="1">
      <c r="A41" s="34" t="s">
        <v>38</v>
      </c>
      <c r="B41" s="38"/>
      <c r="C41" s="35"/>
      <c r="D41" s="35"/>
      <c r="E41" s="35"/>
      <c r="F41" s="35"/>
      <c r="G41" s="50"/>
      <c r="H41" s="35" t="s">
        <v>37</v>
      </c>
      <c r="I41" s="35"/>
      <c r="J41" s="39"/>
    </row>
    <row r="42" spans="1:12" ht="15.75" thickTop="1">
      <c r="A42" s="34" t="s">
        <v>49</v>
      </c>
      <c r="B42" s="38"/>
      <c r="C42" s="35"/>
      <c r="D42" s="35"/>
      <c r="E42" s="35"/>
      <c r="F42" s="35"/>
      <c r="G42" s="35"/>
      <c r="H42" s="35"/>
      <c r="I42" s="35"/>
      <c r="J42" s="39"/>
    </row>
    <row r="43" spans="1:12">
      <c r="A43" s="34" t="s">
        <v>46</v>
      </c>
      <c r="B43" s="38"/>
      <c r="C43" s="35"/>
      <c r="D43" s="35"/>
      <c r="E43" s="35"/>
      <c r="F43" s="35"/>
      <c r="G43" s="35"/>
      <c r="H43" s="35"/>
      <c r="I43" s="35"/>
      <c r="J43" s="39"/>
    </row>
    <row r="44" spans="1:12">
      <c r="A44" s="34" t="s">
        <v>45</v>
      </c>
      <c r="B44" s="38"/>
      <c r="C44" s="35"/>
      <c r="D44" s="35"/>
      <c r="E44" s="35"/>
      <c r="F44" s="35"/>
      <c r="G44" s="35"/>
      <c r="H44" s="35"/>
      <c r="I44" s="35"/>
      <c r="J44" s="39"/>
    </row>
    <row r="45" spans="1:12" ht="15.75" thickBot="1">
      <c r="A45" s="45"/>
      <c r="B45" s="46"/>
      <c r="C45" s="47"/>
      <c r="D45" s="47"/>
      <c r="E45" s="47"/>
      <c r="F45" s="47"/>
      <c r="G45" s="47"/>
      <c r="H45" s="47"/>
      <c r="I45" s="47"/>
      <c r="J45" s="48"/>
    </row>
    <row r="46" spans="1:12" ht="15.75" thickTop="1"/>
  </sheetData>
  <sheetProtection password="8F70" sheet="1" objects="1" scenarios="1"/>
  <mergeCells count="25">
    <mergeCell ref="A33:J33"/>
    <mergeCell ref="C29:F29"/>
    <mergeCell ref="G29:H29"/>
    <mergeCell ref="C30:F30"/>
    <mergeCell ref="G30:H30"/>
    <mergeCell ref="C31:F31"/>
    <mergeCell ref="G31:H31"/>
    <mergeCell ref="A24:J24"/>
    <mergeCell ref="C26:H26"/>
    <mergeCell ref="C27:F27"/>
    <mergeCell ref="G27:H27"/>
    <mergeCell ref="C28:F28"/>
    <mergeCell ref="G28:H28"/>
    <mergeCell ref="C22:D22"/>
    <mergeCell ref="A1:J1"/>
    <mergeCell ref="A2:J2"/>
    <mergeCell ref="A3:J3"/>
    <mergeCell ref="A4:J4"/>
    <mergeCell ref="C10:H10"/>
    <mergeCell ref="C11:D11"/>
    <mergeCell ref="C16:H16"/>
    <mergeCell ref="C17:D17"/>
    <mergeCell ref="C18:D18"/>
    <mergeCell ref="C20:H20"/>
    <mergeCell ref="C21:D21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O45"/>
  <sheetViews>
    <sheetView topLeftCell="A4" zoomScaleNormal="100" workbookViewId="0">
      <selection activeCell="D11" sqref="D11"/>
    </sheetView>
  </sheetViews>
  <sheetFormatPr defaultRowHeight="15"/>
  <cols>
    <col min="1" max="1" width="14.7109375" style="7" customWidth="1"/>
    <col min="2" max="2" width="14.7109375" style="11" customWidth="1"/>
    <col min="3" max="3" width="14.85546875" style="7" customWidth="1"/>
    <col min="4" max="4" width="19.7109375" style="7" customWidth="1"/>
    <col min="5" max="5" width="16.85546875" style="7" customWidth="1"/>
    <col min="6" max="6" width="16.5703125" style="7" customWidth="1"/>
    <col min="7" max="7" width="17.140625" style="7" customWidth="1"/>
    <col min="8" max="12" width="14.7109375" style="7" customWidth="1"/>
    <col min="13" max="16384" width="9.140625" style="7"/>
  </cols>
  <sheetData>
    <row r="1" spans="1:15" ht="24.75" customHeight="1" thickTop="1">
      <c r="A1" s="72" t="s">
        <v>9</v>
      </c>
      <c r="B1" s="73"/>
      <c r="C1" s="73"/>
      <c r="D1" s="73"/>
      <c r="E1" s="73"/>
      <c r="F1" s="73"/>
      <c r="G1" s="73"/>
      <c r="H1" s="73"/>
      <c r="I1" s="73"/>
      <c r="J1" s="74"/>
      <c r="K1" s="31"/>
      <c r="L1" s="31"/>
    </row>
    <row r="2" spans="1:15" ht="24.75" customHeight="1">
      <c r="A2" s="81" t="s">
        <v>42</v>
      </c>
      <c r="B2" s="82"/>
      <c r="C2" s="82"/>
      <c r="D2" s="82"/>
      <c r="E2" s="82"/>
      <c r="F2" s="82"/>
      <c r="G2" s="82"/>
      <c r="H2" s="82"/>
      <c r="I2" s="82"/>
      <c r="J2" s="83"/>
      <c r="K2" s="31"/>
      <c r="L2" s="31"/>
    </row>
    <row r="3" spans="1:15" ht="15.75">
      <c r="A3" s="75" t="s">
        <v>25</v>
      </c>
      <c r="B3" s="76"/>
      <c r="C3" s="76"/>
      <c r="D3" s="76"/>
      <c r="E3" s="76"/>
      <c r="F3" s="76"/>
      <c r="G3" s="76"/>
      <c r="H3" s="76"/>
      <c r="I3" s="76"/>
      <c r="J3" s="77"/>
      <c r="K3" s="32"/>
      <c r="L3" s="32"/>
    </row>
    <row r="4" spans="1:15" ht="16.5" thickBot="1">
      <c r="A4" s="52"/>
      <c r="B4" s="53"/>
      <c r="C4" s="53"/>
      <c r="D4" s="53"/>
      <c r="E4" s="53"/>
      <c r="F4" s="53"/>
      <c r="G4" s="53"/>
      <c r="H4" s="53"/>
      <c r="I4" s="53"/>
      <c r="J4" s="54"/>
      <c r="K4" s="53"/>
      <c r="L4" s="53"/>
    </row>
    <row r="5" spans="1:15" ht="17.25" thickTop="1" thickBot="1">
      <c r="A5" s="52"/>
      <c r="B5" s="6" t="s">
        <v>7</v>
      </c>
      <c r="C5" s="6"/>
      <c r="D5" s="4"/>
      <c r="E5" s="6" t="s">
        <v>43</v>
      </c>
      <c r="F5" s="5"/>
      <c r="G5" s="6"/>
      <c r="H5" s="6"/>
      <c r="I5" s="6"/>
      <c r="J5" s="14"/>
      <c r="K5" s="53"/>
      <c r="L5" s="53"/>
    </row>
    <row r="6" spans="1:15" ht="9" customHeight="1" thickTop="1" thickBot="1">
      <c r="A6" s="52"/>
      <c r="B6" s="6"/>
      <c r="C6" s="6"/>
      <c r="D6" s="5"/>
      <c r="E6" s="5"/>
      <c r="F6" s="6"/>
      <c r="G6" s="6"/>
      <c r="H6" s="6"/>
      <c r="I6" s="6"/>
      <c r="J6" s="14"/>
      <c r="K6" s="53"/>
      <c r="L6" s="53"/>
    </row>
    <row r="7" spans="1:15" ht="17.25" thickTop="1" thickBot="1">
      <c r="A7" s="33" t="s">
        <v>16</v>
      </c>
      <c r="B7" s="5"/>
      <c r="C7" s="6"/>
      <c r="D7" s="26"/>
      <c r="E7" s="6" t="s">
        <v>44</v>
      </c>
      <c r="F7" s="5"/>
      <c r="G7" s="6"/>
      <c r="H7" s="6"/>
      <c r="I7" s="6"/>
      <c r="J7" s="14"/>
      <c r="K7" s="53"/>
      <c r="L7" s="53"/>
    </row>
    <row r="8" spans="1:15" ht="17.25" customHeight="1" thickTop="1">
      <c r="A8" s="52"/>
      <c r="B8" s="6"/>
      <c r="C8" s="6"/>
      <c r="D8" s="5"/>
      <c r="E8" s="5"/>
      <c r="F8" s="6"/>
      <c r="G8" s="6"/>
      <c r="H8" s="6"/>
      <c r="I8" s="6"/>
      <c r="J8" s="14"/>
      <c r="K8" s="53"/>
      <c r="L8" s="53"/>
    </row>
    <row r="9" spans="1:15" ht="22.5" customHeight="1">
      <c r="A9" s="13"/>
      <c r="B9" s="10"/>
      <c r="C9" s="78" t="s">
        <v>13</v>
      </c>
      <c r="D9" s="79"/>
      <c r="E9" s="79"/>
      <c r="F9" s="79"/>
      <c r="G9" s="79"/>
      <c r="H9" s="80"/>
      <c r="I9" s="5"/>
      <c r="J9" s="14"/>
      <c r="K9" s="5"/>
      <c r="L9" s="5"/>
    </row>
    <row r="10" spans="1:15" ht="113.25" customHeight="1" thickBot="1">
      <c r="A10" s="13"/>
      <c r="B10" s="10"/>
      <c r="C10" s="67" t="s">
        <v>2</v>
      </c>
      <c r="D10" s="68"/>
      <c r="E10" s="28" t="s">
        <v>14</v>
      </c>
      <c r="F10" s="3" t="s">
        <v>10</v>
      </c>
      <c r="G10" s="3" t="s">
        <v>11</v>
      </c>
      <c r="H10" s="27" t="s">
        <v>1</v>
      </c>
      <c r="I10" s="5"/>
      <c r="J10" s="14"/>
      <c r="K10" s="5"/>
      <c r="L10" s="5"/>
    </row>
    <row r="11" spans="1:15" ht="24.95" customHeight="1" thickTop="1" thickBot="1">
      <c r="A11" s="13"/>
      <c r="B11" s="10"/>
      <c r="C11" s="21" t="s">
        <v>5</v>
      </c>
      <c r="D11" s="41">
        <f>28.59*0.8*0.85*0.5*0.5</f>
        <v>4.8602999999999996</v>
      </c>
      <c r="E11" s="61">
        <v>0</v>
      </c>
      <c r="F11" s="17">
        <v>0</v>
      </c>
      <c r="G11" s="25">
        <v>0</v>
      </c>
      <c r="H11" s="15">
        <f>((D11-(D11*E11))*F11)+((D11-(D11*E11))*G11)*0.7</f>
        <v>0</v>
      </c>
      <c r="I11" s="5"/>
      <c r="J11" s="14"/>
      <c r="K11" s="5"/>
      <c r="L11" s="5"/>
      <c r="M11" s="5"/>
      <c r="N11" s="5"/>
      <c r="O11" s="5"/>
    </row>
    <row r="12" spans="1:15" ht="24.95" customHeight="1" thickTop="1">
      <c r="A12" s="13"/>
      <c r="B12" s="10"/>
      <c r="C12" s="21" t="s">
        <v>6</v>
      </c>
      <c r="D12" s="42">
        <f>8.34*0.8*0.85*0.5*0.5</f>
        <v>1.4178000000000002</v>
      </c>
      <c r="E12" s="29">
        <f>E11</f>
        <v>0</v>
      </c>
      <c r="F12" s="18">
        <f>F11</f>
        <v>0</v>
      </c>
      <c r="G12" s="18">
        <f>G11</f>
        <v>0</v>
      </c>
      <c r="H12" s="15">
        <f>((D12-(D12*E12))*F12)+((D12-(D12*E12))*G12)*0.7</f>
        <v>0</v>
      </c>
      <c r="I12" s="5"/>
      <c r="J12" s="14"/>
      <c r="K12" s="5"/>
      <c r="L12" s="5"/>
      <c r="M12" s="5"/>
      <c r="N12" s="5"/>
      <c r="O12" s="5"/>
    </row>
    <row r="13" spans="1:15" ht="16.5" customHeight="1">
      <c r="A13" s="13"/>
      <c r="B13" s="10"/>
      <c r="C13" s="8"/>
      <c r="D13" s="9"/>
      <c r="E13" s="9"/>
      <c r="F13" s="12" t="s">
        <v>0</v>
      </c>
      <c r="G13" s="12"/>
      <c r="H13" s="16">
        <f>H11+H12</f>
        <v>0</v>
      </c>
      <c r="I13" s="5"/>
      <c r="J13" s="14"/>
      <c r="K13" s="5"/>
      <c r="L13" s="5"/>
      <c r="M13" s="5"/>
      <c r="N13" s="5"/>
      <c r="O13" s="5"/>
    </row>
    <row r="14" spans="1:15" ht="19.5" customHeight="1">
      <c r="A14" s="13"/>
      <c r="B14" s="10"/>
      <c r="C14" s="1"/>
      <c r="D14" s="2"/>
      <c r="E14" s="2"/>
      <c r="F14" s="5"/>
      <c r="G14" s="5"/>
      <c r="H14" s="5"/>
      <c r="I14" s="5"/>
      <c r="J14" s="14"/>
      <c r="K14" s="5"/>
      <c r="L14" s="5"/>
      <c r="M14" s="5"/>
      <c r="N14" s="5"/>
      <c r="O14" s="5"/>
    </row>
    <row r="15" spans="1:15" ht="19.5" customHeight="1">
      <c r="A15" s="13"/>
      <c r="B15" s="10"/>
      <c r="C15" s="64" t="s">
        <v>28</v>
      </c>
      <c r="D15" s="65"/>
      <c r="E15" s="65"/>
      <c r="F15" s="65"/>
      <c r="G15" s="65"/>
      <c r="H15" s="66"/>
      <c r="I15" s="5"/>
      <c r="J15" s="14"/>
      <c r="K15" s="5"/>
      <c r="L15" s="5"/>
      <c r="M15" s="5"/>
      <c r="N15" s="5"/>
      <c r="O15" s="5"/>
    </row>
    <row r="16" spans="1:15" ht="96" customHeight="1" thickBot="1">
      <c r="A16" s="13"/>
      <c r="B16" s="10"/>
      <c r="C16" s="67" t="s">
        <v>47</v>
      </c>
      <c r="D16" s="68"/>
      <c r="E16" s="56" t="s">
        <v>31</v>
      </c>
      <c r="F16" s="55" t="s">
        <v>10</v>
      </c>
      <c r="G16" s="55" t="s">
        <v>11</v>
      </c>
      <c r="H16" s="57" t="s">
        <v>29</v>
      </c>
      <c r="I16" s="5"/>
      <c r="J16" s="14"/>
      <c r="K16" s="5"/>
      <c r="L16" s="5"/>
      <c r="M16" s="5"/>
      <c r="N16" s="5"/>
      <c r="O16" s="5"/>
    </row>
    <row r="17" spans="1:15" ht="19.5" customHeight="1" thickTop="1" thickBot="1">
      <c r="A17" s="13"/>
      <c r="B17" s="10"/>
      <c r="C17" s="96">
        <f>4.77*0.8*0.85*0.5</f>
        <v>1.6217999999999999</v>
      </c>
      <c r="D17" s="97"/>
      <c r="E17" s="62">
        <v>1</v>
      </c>
      <c r="F17" s="60">
        <f>F11</f>
        <v>0</v>
      </c>
      <c r="G17" s="58">
        <f>G11</f>
        <v>0</v>
      </c>
      <c r="H17" s="51">
        <f>C17*E17*(F17+G17)</f>
        <v>0</v>
      </c>
      <c r="I17" s="5"/>
      <c r="J17" s="14"/>
      <c r="K17" s="5"/>
      <c r="L17" s="5"/>
      <c r="M17" s="5"/>
      <c r="N17" s="5"/>
      <c r="O17" s="5"/>
    </row>
    <row r="18" spans="1:15" ht="19.5" customHeight="1" thickTop="1">
      <c r="A18" s="13"/>
      <c r="B18" s="10"/>
      <c r="C18" s="44"/>
      <c r="D18" s="43"/>
      <c r="E18" s="43"/>
      <c r="F18" s="43"/>
      <c r="G18" s="43"/>
      <c r="H18" s="43"/>
      <c r="I18" s="5"/>
      <c r="J18" s="14"/>
      <c r="K18" s="5"/>
      <c r="L18" s="5"/>
      <c r="M18" s="5"/>
      <c r="N18" s="5"/>
      <c r="O18" s="5"/>
    </row>
    <row r="19" spans="1:15" ht="21.75" customHeight="1">
      <c r="A19" s="13"/>
      <c r="B19" s="10"/>
      <c r="C19" s="64" t="s">
        <v>30</v>
      </c>
      <c r="D19" s="65"/>
      <c r="E19" s="65"/>
      <c r="F19" s="65"/>
      <c r="G19" s="65"/>
      <c r="H19" s="66"/>
      <c r="I19" s="5"/>
      <c r="J19" s="14"/>
      <c r="K19" s="5"/>
      <c r="L19" s="5"/>
      <c r="M19" s="5"/>
      <c r="N19" s="5"/>
      <c r="O19" s="5"/>
    </row>
    <row r="20" spans="1:15" ht="95.25" customHeight="1" thickBot="1">
      <c r="A20" s="13"/>
      <c r="B20" s="10"/>
      <c r="C20" s="67" t="s">
        <v>50</v>
      </c>
      <c r="D20" s="68"/>
      <c r="E20" s="55" t="s">
        <v>36</v>
      </c>
      <c r="F20" s="55" t="s">
        <v>10</v>
      </c>
      <c r="G20" s="55" t="s">
        <v>11</v>
      </c>
      <c r="H20" s="57" t="s">
        <v>29</v>
      </c>
      <c r="I20" s="5"/>
      <c r="J20" s="14"/>
      <c r="K20" s="5"/>
      <c r="L20" s="5"/>
      <c r="M20" s="5"/>
      <c r="N20" s="5"/>
      <c r="O20" s="5"/>
    </row>
    <row r="21" spans="1:15" ht="19.5" customHeight="1" thickTop="1" thickBot="1">
      <c r="A21" s="13"/>
      <c r="B21" s="10"/>
      <c r="C21" s="96">
        <f>3.57*0.8*0.85*0.5</f>
        <v>1.2138</v>
      </c>
      <c r="D21" s="98"/>
      <c r="E21" s="63">
        <v>1</v>
      </c>
      <c r="F21" s="60">
        <f>F11</f>
        <v>0</v>
      </c>
      <c r="G21" s="59">
        <f>G11</f>
        <v>0</v>
      </c>
      <c r="H21" s="51">
        <f>C21*E21*(F21+G21)</f>
        <v>0</v>
      </c>
      <c r="I21" s="5"/>
      <c r="J21" s="14"/>
      <c r="K21" s="5"/>
      <c r="L21" s="5"/>
      <c r="M21" s="5"/>
      <c r="N21" s="5"/>
      <c r="O21" s="5"/>
    </row>
    <row r="22" spans="1:15" ht="19.5" customHeight="1" thickTop="1">
      <c r="A22" s="13"/>
      <c r="B22" s="10"/>
      <c r="C22" s="1"/>
      <c r="D22" s="43"/>
      <c r="E22" s="43"/>
      <c r="F22" s="43"/>
      <c r="G22" s="43"/>
      <c r="H22" s="5"/>
      <c r="I22" s="5"/>
      <c r="J22" s="14"/>
      <c r="K22" s="5"/>
      <c r="L22" s="5"/>
      <c r="M22" s="5"/>
      <c r="N22" s="5"/>
      <c r="O22" s="5"/>
    </row>
    <row r="23" spans="1:15" ht="20.100000000000001" customHeight="1">
      <c r="A23" s="102" t="s">
        <v>18</v>
      </c>
      <c r="B23" s="103"/>
      <c r="C23" s="103"/>
      <c r="D23" s="103"/>
      <c r="E23" s="103"/>
      <c r="F23" s="103"/>
      <c r="G23" s="103"/>
      <c r="H23" s="103"/>
      <c r="I23" s="103"/>
      <c r="J23" s="104"/>
      <c r="K23" s="5"/>
      <c r="L23" s="5"/>
    </row>
    <row r="24" spans="1:15" ht="20.100000000000001" customHeight="1" thickBot="1">
      <c r="A24" s="13"/>
      <c r="B24" s="10"/>
      <c r="C24" s="19"/>
      <c r="D24" s="20"/>
      <c r="E24" s="20"/>
      <c r="F24" s="20"/>
      <c r="G24" s="20"/>
      <c r="H24" s="20"/>
      <c r="I24" s="5"/>
      <c r="J24" s="14"/>
      <c r="K24" s="5"/>
      <c r="L24" s="5"/>
    </row>
    <row r="25" spans="1:15" ht="20.100000000000001" customHeight="1">
      <c r="A25" s="13"/>
      <c r="B25" s="6"/>
      <c r="C25" s="99" t="s">
        <v>39</v>
      </c>
      <c r="D25" s="100"/>
      <c r="E25" s="100"/>
      <c r="F25" s="100"/>
      <c r="G25" s="100"/>
      <c r="H25" s="101"/>
      <c r="I25" s="40"/>
      <c r="J25" s="14"/>
      <c r="K25" s="5"/>
      <c r="L25" s="5"/>
    </row>
    <row r="26" spans="1:15" ht="24.95" customHeight="1">
      <c r="A26" s="13"/>
      <c r="B26" s="10"/>
      <c r="C26" s="94" t="s">
        <v>3</v>
      </c>
      <c r="D26" s="95"/>
      <c r="E26" s="95"/>
      <c r="F26" s="95"/>
      <c r="G26" s="92">
        <f>H13</f>
        <v>0</v>
      </c>
      <c r="H26" s="93"/>
      <c r="I26" s="5"/>
      <c r="J26" s="14"/>
      <c r="K26" s="5"/>
      <c r="L26" s="5"/>
    </row>
    <row r="27" spans="1:15" ht="24.95" customHeight="1">
      <c r="A27" s="13"/>
      <c r="B27" s="10"/>
      <c r="C27" s="94" t="s">
        <v>40</v>
      </c>
      <c r="D27" s="95"/>
      <c r="E27" s="95"/>
      <c r="F27" s="95"/>
      <c r="G27" s="92">
        <f>H17</f>
        <v>0</v>
      </c>
      <c r="H27" s="93"/>
      <c r="I27" s="5"/>
      <c r="J27" s="14"/>
      <c r="K27" s="5"/>
      <c r="L27" s="5"/>
    </row>
    <row r="28" spans="1:15" ht="24.95" customHeight="1">
      <c r="A28" s="13"/>
      <c r="B28" s="10"/>
      <c r="C28" s="94" t="s">
        <v>41</v>
      </c>
      <c r="D28" s="95"/>
      <c r="E28" s="95"/>
      <c r="F28" s="95"/>
      <c r="G28" s="92">
        <f>H21</f>
        <v>0</v>
      </c>
      <c r="H28" s="93"/>
      <c r="I28" s="5"/>
      <c r="J28" s="14"/>
      <c r="K28" s="5"/>
      <c r="L28" s="5"/>
    </row>
    <row r="29" spans="1:15" ht="24.95" customHeight="1" thickBot="1">
      <c r="A29" s="13"/>
      <c r="B29" s="10"/>
      <c r="C29" s="88" t="s">
        <v>4</v>
      </c>
      <c r="D29" s="89"/>
      <c r="E29" s="89"/>
      <c r="F29" s="89"/>
      <c r="G29" s="84" t="s">
        <v>8</v>
      </c>
      <c r="H29" s="85"/>
      <c r="I29" s="5"/>
      <c r="J29" s="14"/>
      <c r="K29" s="5"/>
      <c r="L29" s="5"/>
    </row>
    <row r="30" spans="1:15" ht="27.75" customHeight="1" thickBot="1">
      <c r="A30" s="13"/>
      <c r="B30" s="10"/>
      <c r="C30" s="90" t="s">
        <v>19</v>
      </c>
      <c r="D30" s="91"/>
      <c r="E30" s="91"/>
      <c r="F30" s="91"/>
      <c r="G30" s="86">
        <f>SUM(F26:G28)</f>
        <v>0</v>
      </c>
      <c r="H30" s="87"/>
      <c r="I30" s="5"/>
      <c r="J30" s="14"/>
      <c r="K30" s="5"/>
      <c r="L30" s="5"/>
    </row>
    <row r="31" spans="1:15">
      <c r="A31" s="13"/>
      <c r="B31" s="10"/>
      <c r="C31" s="5"/>
      <c r="D31" s="5"/>
      <c r="E31" s="5"/>
      <c r="F31" s="5"/>
      <c r="G31" s="5"/>
      <c r="H31" s="5"/>
      <c r="I31" s="5"/>
      <c r="J31" s="14"/>
      <c r="K31" s="5"/>
      <c r="L31" s="5"/>
    </row>
    <row r="32" spans="1:15" ht="21" customHeight="1" thickBot="1">
      <c r="A32" s="69" t="s">
        <v>33</v>
      </c>
      <c r="B32" s="70"/>
      <c r="C32" s="70"/>
      <c r="D32" s="70"/>
      <c r="E32" s="70"/>
      <c r="F32" s="70"/>
      <c r="G32" s="70"/>
      <c r="H32" s="70"/>
      <c r="I32" s="70"/>
      <c r="J32" s="71"/>
      <c r="K32" s="30"/>
      <c r="L32" s="30"/>
    </row>
    <row r="33" spans="1:12" ht="16.5" thickTop="1" thickBot="1">
      <c r="A33" s="34" t="s">
        <v>21</v>
      </c>
      <c r="B33" s="35"/>
      <c r="C33" s="36"/>
      <c r="D33" s="35"/>
      <c r="E33" s="37"/>
      <c r="F33" s="38" t="s">
        <v>17</v>
      </c>
      <c r="G33" s="35"/>
      <c r="H33" s="35"/>
      <c r="I33" s="35"/>
      <c r="J33" s="39"/>
      <c r="K33" s="5"/>
      <c r="L33" s="5"/>
    </row>
    <row r="34" spans="1:12" ht="15.75" thickTop="1">
      <c r="A34" s="34" t="s">
        <v>20</v>
      </c>
      <c r="B34" s="38"/>
      <c r="C34" s="35"/>
      <c r="D34" s="35"/>
      <c r="E34" s="35"/>
      <c r="F34" s="35"/>
      <c r="G34" s="35"/>
      <c r="H34" s="35"/>
      <c r="I34" s="35"/>
      <c r="J34" s="39"/>
    </row>
    <row r="35" spans="1:12">
      <c r="A35" s="13"/>
      <c r="B35" s="10"/>
      <c r="C35" s="5"/>
      <c r="D35" s="5"/>
      <c r="E35" s="5"/>
      <c r="F35" s="5"/>
      <c r="G35" s="5"/>
      <c r="H35" s="5"/>
      <c r="I35" s="5"/>
      <c r="J35" s="14"/>
    </row>
    <row r="36" spans="1:12" ht="15.75" thickBot="1">
      <c r="A36" s="34" t="s">
        <v>34</v>
      </c>
      <c r="B36" s="38"/>
      <c r="C36" s="35"/>
      <c r="D36" s="35"/>
      <c r="E36" s="35"/>
      <c r="F36" s="35"/>
      <c r="G36" s="35"/>
      <c r="H36" s="35"/>
      <c r="I36" s="35"/>
      <c r="J36" s="39"/>
    </row>
    <row r="37" spans="1:12" ht="16.5" thickTop="1" thickBot="1">
      <c r="A37" s="34" t="s">
        <v>32</v>
      </c>
      <c r="B37" s="38"/>
      <c r="C37" s="35"/>
      <c r="D37" s="35"/>
      <c r="E37" s="35"/>
      <c r="F37" s="35"/>
      <c r="G37" s="49"/>
      <c r="H37" s="35" t="s">
        <v>35</v>
      </c>
      <c r="I37" s="35"/>
      <c r="J37" s="39"/>
    </row>
    <row r="38" spans="1:12" ht="15.75" thickTop="1">
      <c r="A38" s="34" t="s">
        <v>48</v>
      </c>
      <c r="B38" s="38"/>
      <c r="C38" s="35"/>
      <c r="D38" s="35"/>
      <c r="E38" s="35"/>
      <c r="F38" s="35"/>
      <c r="G38" s="35"/>
      <c r="H38" s="35"/>
      <c r="I38" s="35"/>
      <c r="J38" s="39"/>
    </row>
    <row r="39" spans="1:12" ht="15.75" thickBot="1">
      <c r="A39" s="34"/>
      <c r="B39" s="38"/>
      <c r="C39" s="35"/>
      <c r="D39" s="35"/>
      <c r="E39" s="35"/>
      <c r="F39" s="35"/>
      <c r="G39" s="35"/>
      <c r="H39" s="35"/>
      <c r="I39" s="35"/>
      <c r="J39" s="39"/>
    </row>
    <row r="40" spans="1:12" ht="16.5" thickTop="1" thickBot="1">
      <c r="A40" s="34" t="s">
        <v>38</v>
      </c>
      <c r="B40" s="38"/>
      <c r="C40" s="35"/>
      <c r="D40" s="35"/>
      <c r="E40" s="35"/>
      <c r="F40" s="35"/>
      <c r="G40" s="50"/>
      <c r="H40" s="35" t="s">
        <v>37</v>
      </c>
      <c r="I40" s="35"/>
      <c r="J40" s="39"/>
    </row>
    <row r="41" spans="1:12" ht="15.75" thickTop="1">
      <c r="A41" s="34" t="s">
        <v>49</v>
      </c>
      <c r="B41" s="38"/>
      <c r="C41" s="35"/>
      <c r="D41" s="35"/>
      <c r="E41" s="35"/>
      <c r="F41" s="35"/>
      <c r="G41" s="35"/>
      <c r="H41" s="35"/>
      <c r="I41" s="35"/>
      <c r="J41" s="39"/>
    </row>
    <row r="42" spans="1:12">
      <c r="A42" s="34" t="s">
        <v>46</v>
      </c>
      <c r="B42" s="38"/>
      <c r="C42" s="35"/>
      <c r="D42" s="35"/>
      <c r="E42" s="35"/>
      <c r="F42" s="35"/>
      <c r="G42" s="35"/>
      <c r="H42" s="35"/>
      <c r="I42" s="35"/>
      <c r="J42" s="39"/>
    </row>
    <row r="43" spans="1:12">
      <c r="A43" s="34" t="s">
        <v>45</v>
      </c>
      <c r="B43" s="38"/>
      <c r="C43" s="35"/>
      <c r="D43" s="35"/>
      <c r="E43" s="35"/>
      <c r="F43" s="35"/>
      <c r="G43" s="35"/>
      <c r="H43" s="35"/>
      <c r="I43" s="35"/>
      <c r="J43" s="39"/>
    </row>
    <row r="44" spans="1:12" ht="15.75" thickBot="1">
      <c r="A44" s="45"/>
      <c r="B44" s="46"/>
      <c r="C44" s="47"/>
      <c r="D44" s="47"/>
      <c r="E44" s="47"/>
      <c r="F44" s="47"/>
      <c r="G44" s="47"/>
      <c r="H44" s="47"/>
      <c r="I44" s="47"/>
      <c r="J44" s="48"/>
    </row>
    <row r="45" spans="1:12" ht="15.75" thickTop="1"/>
  </sheetData>
  <sheetProtection password="8F70" sheet="1" objects="1" scenarios="1"/>
  <mergeCells count="24">
    <mergeCell ref="A32:J32"/>
    <mergeCell ref="C28:F28"/>
    <mergeCell ref="G28:H28"/>
    <mergeCell ref="C29:F29"/>
    <mergeCell ref="G29:H29"/>
    <mergeCell ref="C30:F30"/>
    <mergeCell ref="G30:H30"/>
    <mergeCell ref="A23:J23"/>
    <mergeCell ref="C25:H25"/>
    <mergeCell ref="C26:F26"/>
    <mergeCell ref="G26:H26"/>
    <mergeCell ref="C27:F27"/>
    <mergeCell ref="G27:H27"/>
    <mergeCell ref="C21:D21"/>
    <mergeCell ref="A1:J1"/>
    <mergeCell ref="A2:J2"/>
    <mergeCell ref="A3:J3"/>
    <mergeCell ref="C9:H9"/>
    <mergeCell ref="C10:D10"/>
    <mergeCell ref="C15:H15"/>
    <mergeCell ref="C16:D16"/>
    <mergeCell ref="C17:D17"/>
    <mergeCell ref="C19:H19"/>
    <mergeCell ref="C20:D20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O46"/>
  <sheetViews>
    <sheetView topLeftCell="A7" zoomScaleNormal="100" workbookViewId="0">
      <selection activeCell="J13" sqref="J13"/>
    </sheetView>
  </sheetViews>
  <sheetFormatPr defaultRowHeight="15"/>
  <cols>
    <col min="1" max="1" width="14.7109375" style="7" customWidth="1"/>
    <col min="2" max="2" width="14.7109375" style="11" customWidth="1"/>
    <col min="3" max="3" width="14.85546875" style="7" customWidth="1"/>
    <col min="4" max="4" width="19.7109375" style="7" customWidth="1"/>
    <col min="5" max="5" width="16.85546875" style="7" customWidth="1"/>
    <col min="6" max="6" width="16.5703125" style="7" customWidth="1"/>
    <col min="7" max="7" width="17.140625" style="7" customWidth="1"/>
    <col min="8" max="12" width="14.7109375" style="7" customWidth="1"/>
    <col min="13" max="16384" width="9.140625" style="7"/>
  </cols>
  <sheetData>
    <row r="1" spans="1:15" ht="24.75" customHeight="1" thickTop="1">
      <c r="A1" s="72" t="s">
        <v>9</v>
      </c>
      <c r="B1" s="73"/>
      <c r="C1" s="73"/>
      <c r="D1" s="73"/>
      <c r="E1" s="73"/>
      <c r="F1" s="73"/>
      <c r="G1" s="73"/>
      <c r="H1" s="73"/>
      <c r="I1" s="73"/>
      <c r="J1" s="74"/>
      <c r="K1" s="31"/>
      <c r="L1" s="31"/>
    </row>
    <row r="2" spans="1:15" ht="24.75" customHeight="1">
      <c r="A2" s="81" t="s">
        <v>42</v>
      </c>
      <c r="B2" s="82"/>
      <c r="C2" s="82"/>
      <c r="D2" s="82"/>
      <c r="E2" s="82"/>
      <c r="F2" s="82"/>
      <c r="G2" s="82"/>
      <c r="H2" s="82"/>
      <c r="I2" s="82"/>
      <c r="J2" s="83"/>
      <c r="K2" s="31"/>
      <c r="L2" s="31"/>
    </row>
    <row r="3" spans="1:15" ht="15.75">
      <c r="A3" s="75" t="s">
        <v>26</v>
      </c>
      <c r="B3" s="76"/>
      <c r="C3" s="76"/>
      <c r="D3" s="76"/>
      <c r="E3" s="76"/>
      <c r="F3" s="76"/>
      <c r="G3" s="76"/>
      <c r="H3" s="76"/>
      <c r="I3" s="76"/>
      <c r="J3" s="77"/>
      <c r="K3" s="32"/>
      <c r="L3" s="32"/>
    </row>
    <row r="4" spans="1:15" ht="15.75">
      <c r="A4" s="75" t="s">
        <v>12</v>
      </c>
      <c r="B4" s="76"/>
      <c r="C4" s="76"/>
      <c r="D4" s="76"/>
      <c r="E4" s="76"/>
      <c r="F4" s="76"/>
      <c r="G4" s="76"/>
      <c r="H4" s="76"/>
      <c r="I4" s="76"/>
      <c r="J4" s="77"/>
      <c r="K4" s="32"/>
      <c r="L4" s="32"/>
    </row>
    <row r="5" spans="1:15" ht="16.5" thickBot="1">
      <c r="A5" s="52"/>
      <c r="B5" s="53"/>
      <c r="C5" s="53"/>
      <c r="D5" s="53"/>
      <c r="E5" s="53"/>
      <c r="F5" s="53"/>
      <c r="G5" s="53"/>
      <c r="H5" s="53"/>
      <c r="I5" s="53"/>
      <c r="J5" s="54"/>
      <c r="K5" s="53"/>
      <c r="L5" s="53"/>
    </row>
    <row r="6" spans="1:15" ht="17.25" thickTop="1" thickBot="1">
      <c r="A6" s="52"/>
      <c r="B6" s="6" t="s">
        <v>7</v>
      </c>
      <c r="C6" s="6"/>
      <c r="D6" s="4"/>
      <c r="E6" s="6" t="s">
        <v>43</v>
      </c>
      <c r="F6" s="5"/>
      <c r="G6" s="6"/>
      <c r="H6" s="6"/>
      <c r="I6" s="6"/>
      <c r="J6" s="14"/>
      <c r="K6" s="53"/>
      <c r="L6" s="53"/>
    </row>
    <row r="7" spans="1:15" ht="9" customHeight="1" thickTop="1" thickBot="1">
      <c r="A7" s="52"/>
      <c r="B7" s="6"/>
      <c r="C7" s="6"/>
      <c r="D7" s="5"/>
      <c r="E7" s="5"/>
      <c r="F7" s="6"/>
      <c r="G7" s="6"/>
      <c r="H7" s="6"/>
      <c r="I7" s="6"/>
      <c r="J7" s="14"/>
      <c r="K7" s="53"/>
      <c r="L7" s="53"/>
    </row>
    <row r="8" spans="1:15" ht="17.25" thickTop="1" thickBot="1">
      <c r="A8" s="33" t="s">
        <v>16</v>
      </c>
      <c r="B8" s="5"/>
      <c r="C8" s="6"/>
      <c r="D8" s="26"/>
      <c r="E8" s="6" t="s">
        <v>44</v>
      </c>
      <c r="F8" s="5"/>
      <c r="G8" s="6"/>
      <c r="H8" s="6"/>
      <c r="I8" s="6"/>
      <c r="J8" s="14"/>
      <c r="K8" s="53"/>
      <c r="L8" s="53"/>
    </row>
    <row r="9" spans="1:15" ht="17.25" customHeight="1" thickTop="1">
      <c r="A9" s="52"/>
      <c r="B9" s="6"/>
      <c r="C9" s="6"/>
      <c r="D9" s="5"/>
      <c r="E9" s="5"/>
      <c r="F9" s="6"/>
      <c r="G9" s="6"/>
      <c r="H9" s="6"/>
      <c r="I9" s="6"/>
      <c r="J9" s="14"/>
      <c r="K9" s="53"/>
      <c r="L9" s="53"/>
    </row>
    <row r="10" spans="1:15" ht="22.5" customHeight="1">
      <c r="A10" s="13"/>
      <c r="B10" s="10"/>
      <c r="C10" s="78" t="s">
        <v>13</v>
      </c>
      <c r="D10" s="79"/>
      <c r="E10" s="79"/>
      <c r="F10" s="79"/>
      <c r="G10" s="79"/>
      <c r="H10" s="80"/>
      <c r="I10" s="5"/>
      <c r="J10" s="14"/>
      <c r="K10" s="5"/>
      <c r="L10" s="5"/>
    </row>
    <row r="11" spans="1:15" ht="113.25" customHeight="1" thickBot="1">
      <c r="A11" s="13"/>
      <c r="B11" s="10"/>
      <c r="C11" s="67" t="s">
        <v>2</v>
      </c>
      <c r="D11" s="68"/>
      <c r="E11" s="28" t="s">
        <v>14</v>
      </c>
      <c r="F11" s="3" t="s">
        <v>10</v>
      </c>
      <c r="G11" s="3" t="s">
        <v>11</v>
      </c>
      <c r="H11" s="27" t="s">
        <v>1</v>
      </c>
      <c r="I11" s="5"/>
      <c r="J11" s="14"/>
      <c r="K11" s="5"/>
      <c r="L11" s="5"/>
    </row>
    <row r="12" spans="1:15" ht="24.95" customHeight="1" thickTop="1" thickBot="1">
      <c r="A12" s="13"/>
      <c r="B12" s="10"/>
      <c r="C12" s="21" t="s">
        <v>5</v>
      </c>
      <c r="D12" s="41">
        <f>28.59*0.8*0.85*0.3</f>
        <v>5.8323599999999995</v>
      </c>
      <c r="E12" s="61">
        <v>0</v>
      </c>
      <c r="F12" s="17">
        <v>0</v>
      </c>
      <c r="G12" s="25">
        <v>0</v>
      </c>
      <c r="H12" s="15">
        <f>((D12-(D12*E12))*F12)+((D12-(D12*E12))*G12)*0.7</f>
        <v>0</v>
      </c>
      <c r="I12" s="5"/>
      <c r="J12" s="14"/>
      <c r="K12" s="5"/>
      <c r="L12" s="5"/>
      <c r="M12" s="5"/>
      <c r="N12" s="5"/>
      <c r="O12" s="5"/>
    </row>
    <row r="13" spans="1:15" ht="24.95" customHeight="1" thickTop="1">
      <c r="A13" s="13"/>
      <c r="B13" s="10"/>
      <c r="C13" s="21" t="s">
        <v>6</v>
      </c>
      <c r="D13" s="42">
        <f>8.34*0.8*0.85*0.3</f>
        <v>1.7013600000000002</v>
      </c>
      <c r="E13" s="29">
        <f>E12</f>
        <v>0</v>
      </c>
      <c r="F13" s="18">
        <f>F12</f>
        <v>0</v>
      </c>
      <c r="G13" s="18">
        <f>G12</f>
        <v>0</v>
      </c>
      <c r="H13" s="15">
        <f>((D13-(D13*E13))*F13)+((D13-(D13*E13))*G13)*0.7</f>
        <v>0</v>
      </c>
      <c r="I13" s="5"/>
      <c r="J13" s="14"/>
      <c r="K13" s="5"/>
      <c r="L13" s="5"/>
      <c r="M13" s="5"/>
      <c r="N13" s="5"/>
      <c r="O13" s="5"/>
    </row>
    <row r="14" spans="1:15" ht="16.5" customHeight="1">
      <c r="A14" s="13"/>
      <c r="B14" s="10"/>
      <c r="C14" s="8"/>
      <c r="D14" s="9"/>
      <c r="E14" s="9"/>
      <c r="F14" s="12" t="s">
        <v>0</v>
      </c>
      <c r="G14" s="12"/>
      <c r="H14" s="16">
        <f>H12+H13</f>
        <v>0</v>
      </c>
      <c r="I14" s="5"/>
      <c r="J14" s="14"/>
      <c r="K14" s="5"/>
      <c r="L14" s="5"/>
      <c r="M14" s="5"/>
      <c r="N14" s="5"/>
      <c r="O14" s="5"/>
    </row>
    <row r="15" spans="1:15" ht="19.5" customHeight="1">
      <c r="A15" s="13"/>
      <c r="B15" s="10"/>
      <c r="C15" s="1"/>
      <c r="D15" s="2"/>
      <c r="E15" s="2"/>
      <c r="F15" s="5"/>
      <c r="G15" s="5"/>
      <c r="H15" s="5"/>
      <c r="I15" s="5"/>
      <c r="J15" s="14"/>
      <c r="K15" s="5"/>
      <c r="L15" s="5"/>
      <c r="M15" s="5"/>
      <c r="N15" s="5"/>
      <c r="O15" s="5"/>
    </row>
    <row r="16" spans="1:15" ht="19.5" customHeight="1">
      <c r="A16" s="13"/>
      <c r="B16" s="10"/>
      <c r="C16" s="64" t="s">
        <v>28</v>
      </c>
      <c r="D16" s="65"/>
      <c r="E16" s="65"/>
      <c r="F16" s="65"/>
      <c r="G16" s="65"/>
      <c r="H16" s="66"/>
      <c r="I16" s="5"/>
      <c r="J16" s="14"/>
      <c r="K16" s="5"/>
      <c r="L16" s="5"/>
      <c r="M16" s="5"/>
      <c r="N16" s="5"/>
      <c r="O16" s="5"/>
    </row>
    <row r="17" spans="1:15" ht="96" customHeight="1" thickBot="1">
      <c r="A17" s="13"/>
      <c r="B17" s="10"/>
      <c r="C17" s="67" t="s">
        <v>47</v>
      </c>
      <c r="D17" s="68"/>
      <c r="E17" s="56" t="s">
        <v>31</v>
      </c>
      <c r="F17" s="55" t="s">
        <v>10</v>
      </c>
      <c r="G17" s="55" t="s">
        <v>11</v>
      </c>
      <c r="H17" s="57" t="s">
        <v>29</v>
      </c>
      <c r="I17" s="5"/>
      <c r="J17" s="14"/>
      <c r="K17" s="5"/>
      <c r="L17" s="5"/>
      <c r="M17" s="5"/>
      <c r="N17" s="5"/>
      <c r="O17" s="5"/>
    </row>
    <row r="18" spans="1:15" ht="19.5" customHeight="1" thickTop="1" thickBot="1">
      <c r="A18" s="13"/>
      <c r="B18" s="10"/>
      <c r="C18" s="96">
        <f>4.77*0.8*0.85</f>
        <v>3.2435999999999998</v>
      </c>
      <c r="D18" s="97"/>
      <c r="E18" s="62">
        <v>1</v>
      </c>
      <c r="F18" s="60">
        <f>F12</f>
        <v>0</v>
      </c>
      <c r="G18" s="58">
        <f>G12</f>
        <v>0</v>
      </c>
      <c r="H18" s="51">
        <f>C18*E18*(F18+G18)</f>
        <v>0</v>
      </c>
      <c r="I18" s="5"/>
      <c r="J18" s="14"/>
      <c r="K18" s="5"/>
      <c r="L18" s="5"/>
      <c r="M18" s="5"/>
      <c r="N18" s="5"/>
      <c r="O18" s="5"/>
    </row>
    <row r="19" spans="1:15" ht="19.5" customHeight="1" thickTop="1">
      <c r="A19" s="13"/>
      <c r="B19" s="10"/>
      <c r="C19" s="44"/>
      <c r="D19" s="43"/>
      <c r="E19" s="43"/>
      <c r="F19" s="43"/>
      <c r="G19" s="43"/>
      <c r="H19" s="43"/>
      <c r="I19" s="5"/>
      <c r="J19" s="14"/>
      <c r="K19" s="5"/>
      <c r="L19" s="5"/>
      <c r="M19" s="5"/>
      <c r="N19" s="5"/>
      <c r="O19" s="5"/>
    </row>
    <row r="20" spans="1:15" ht="21.75" customHeight="1">
      <c r="A20" s="13"/>
      <c r="B20" s="10"/>
      <c r="C20" s="64" t="s">
        <v>30</v>
      </c>
      <c r="D20" s="65"/>
      <c r="E20" s="65"/>
      <c r="F20" s="65"/>
      <c r="G20" s="65"/>
      <c r="H20" s="66"/>
      <c r="I20" s="5"/>
      <c r="J20" s="14"/>
      <c r="K20" s="5"/>
      <c r="L20" s="5"/>
      <c r="M20" s="5"/>
      <c r="N20" s="5"/>
      <c r="O20" s="5"/>
    </row>
    <row r="21" spans="1:15" ht="95.25" customHeight="1" thickBot="1">
      <c r="A21" s="13"/>
      <c r="B21" s="10"/>
      <c r="C21" s="67" t="s">
        <v>50</v>
      </c>
      <c r="D21" s="68"/>
      <c r="E21" s="55" t="s">
        <v>36</v>
      </c>
      <c r="F21" s="55" t="s">
        <v>10</v>
      </c>
      <c r="G21" s="55" t="s">
        <v>11</v>
      </c>
      <c r="H21" s="57" t="s">
        <v>29</v>
      </c>
      <c r="I21" s="5"/>
      <c r="J21" s="14"/>
      <c r="K21" s="5"/>
      <c r="L21" s="5"/>
      <c r="M21" s="5"/>
      <c r="N21" s="5"/>
      <c r="O21" s="5"/>
    </row>
    <row r="22" spans="1:15" ht="19.5" customHeight="1" thickTop="1" thickBot="1">
      <c r="A22" s="13"/>
      <c r="B22" s="10"/>
      <c r="C22" s="96">
        <f>3.57*0.8*0.85</f>
        <v>2.4276</v>
      </c>
      <c r="D22" s="98"/>
      <c r="E22" s="63">
        <v>1</v>
      </c>
      <c r="F22" s="60">
        <f>F12</f>
        <v>0</v>
      </c>
      <c r="G22" s="59">
        <f>G12</f>
        <v>0</v>
      </c>
      <c r="H22" s="51">
        <f>C22*E22*(F22+G22)</f>
        <v>0</v>
      </c>
      <c r="I22" s="5"/>
      <c r="J22" s="14"/>
      <c r="K22" s="5"/>
      <c r="L22" s="5"/>
      <c r="M22" s="5"/>
      <c r="N22" s="5"/>
      <c r="O22" s="5"/>
    </row>
    <row r="23" spans="1:15" ht="19.5" customHeight="1" thickTop="1">
      <c r="A23" s="13"/>
      <c r="B23" s="10"/>
      <c r="C23" s="1"/>
      <c r="D23" s="43"/>
      <c r="E23" s="43"/>
      <c r="F23" s="43"/>
      <c r="G23" s="43"/>
      <c r="H23" s="5"/>
      <c r="I23" s="5"/>
      <c r="J23" s="14"/>
      <c r="K23" s="5"/>
      <c r="L23" s="5"/>
      <c r="M23" s="5"/>
      <c r="N23" s="5"/>
      <c r="O23" s="5"/>
    </row>
    <row r="24" spans="1:15" ht="20.100000000000001" customHeight="1">
      <c r="A24" s="102" t="s">
        <v>18</v>
      </c>
      <c r="B24" s="103"/>
      <c r="C24" s="103"/>
      <c r="D24" s="103"/>
      <c r="E24" s="103"/>
      <c r="F24" s="103"/>
      <c r="G24" s="103"/>
      <c r="H24" s="103"/>
      <c r="I24" s="103"/>
      <c r="J24" s="104"/>
      <c r="K24" s="5"/>
      <c r="L24" s="5"/>
    </row>
    <row r="25" spans="1:15" ht="20.100000000000001" customHeight="1" thickBot="1">
      <c r="A25" s="13"/>
      <c r="B25" s="10"/>
      <c r="C25" s="19"/>
      <c r="D25" s="20"/>
      <c r="E25" s="20"/>
      <c r="F25" s="20"/>
      <c r="G25" s="20"/>
      <c r="H25" s="20"/>
      <c r="I25" s="5"/>
      <c r="J25" s="14"/>
      <c r="K25" s="5"/>
      <c r="L25" s="5"/>
    </row>
    <row r="26" spans="1:15" ht="20.100000000000001" customHeight="1">
      <c r="A26" s="13"/>
      <c r="B26" s="6"/>
      <c r="C26" s="99" t="s">
        <v>39</v>
      </c>
      <c r="D26" s="100"/>
      <c r="E26" s="100"/>
      <c r="F26" s="100"/>
      <c r="G26" s="100"/>
      <c r="H26" s="101"/>
      <c r="I26" s="40"/>
      <c r="J26" s="14"/>
      <c r="K26" s="5"/>
      <c r="L26" s="5"/>
    </row>
    <row r="27" spans="1:15" ht="24.95" customHeight="1">
      <c r="A27" s="13"/>
      <c r="B27" s="10"/>
      <c r="C27" s="94" t="s">
        <v>3</v>
      </c>
      <c r="D27" s="95"/>
      <c r="E27" s="95"/>
      <c r="F27" s="95"/>
      <c r="G27" s="92">
        <f>H14</f>
        <v>0</v>
      </c>
      <c r="H27" s="93"/>
      <c r="I27" s="5"/>
      <c r="J27" s="14"/>
      <c r="K27" s="5"/>
      <c r="L27" s="5"/>
    </row>
    <row r="28" spans="1:15" ht="24.95" customHeight="1">
      <c r="A28" s="13"/>
      <c r="B28" s="10"/>
      <c r="C28" s="94" t="s">
        <v>40</v>
      </c>
      <c r="D28" s="95"/>
      <c r="E28" s="95"/>
      <c r="F28" s="95"/>
      <c r="G28" s="92">
        <f>H18</f>
        <v>0</v>
      </c>
      <c r="H28" s="93"/>
      <c r="I28" s="5"/>
      <c r="J28" s="14"/>
      <c r="K28" s="5"/>
      <c r="L28" s="5"/>
    </row>
    <row r="29" spans="1:15" ht="24.95" customHeight="1">
      <c r="A29" s="13"/>
      <c r="B29" s="10"/>
      <c r="C29" s="94" t="s">
        <v>41</v>
      </c>
      <c r="D29" s="95"/>
      <c r="E29" s="95"/>
      <c r="F29" s="95"/>
      <c r="G29" s="92">
        <f>H22</f>
        <v>0</v>
      </c>
      <c r="H29" s="93"/>
      <c r="I29" s="5"/>
      <c r="J29" s="14"/>
      <c r="K29" s="5"/>
      <c r="L29" s="5"/>
    </row>
    <row r="30" spans="1:15" ht="24.95" customHeight="1" thickBot="1">
      <c r="A30" s="13"/>
      <c r="B30" s="10"/>
      <c r="C30" s="88" t="s">
        <v>4</v>
      </c>
      <c r="D30" s="89"/>
      <c r="E30" s="89"/>
      <c r="F30" s="89"/>
      <c r="G30" s="84" t="s">
        <v>8</v>
      </c>
      <c r="H30" s="85"/>
      <c r="I30" s="5"/>
      <c r="J30" s="14"/>
      <c r="K30" s="5"/>
      <c r="L30" s="5"/>
    </row>
    <row r="31" spans="1:15" ht="27.75" customHeight="1" thickBot="1">
      <c r="A31" s="13"/>
      <c r="B31" s="10"/>
      <c r="C31" s="90" t="s">
        <v>19</v>
      </c>
      <c r="D31" s="91"/>
      <c r="E31" s="91"/>
      <c r="F31" s="91"/>
      <c r="G31" s="86">
        <f>SUM(F27:G29)</f>
        <v>0</v>
      </c>
      <c r="H31" s="87"/>
      <c r="I31" s="5"/>
      <c r="J31" s="14"/>
      <c r="K31" s="5"/>
      <c r="L31" s="5"/>
    </row>
    <row r="32" spans="1:15">
      <c r="A32" s="13"/>
      <c r="B32" s="10"/>
      <c r="C32" s="5"/>
      <c r="D32" s="5"/>
      <c r="E32" s="5"/>
      <c r="F32" s="5"/>
      <c r="G32" s="5"/>
      <c r="H32" s="5"/>
      <c r="I32" s="5"/>
      <c r="J32" s="14"/>
      <c r="K32" s="5"/>
      <c r="L32" s="5"/>
    </row>
    <row r="33" spans="1:12" ht="21" customHeight="1" thickBot="1">
      <c r="A33" s="69" t="s">
        <v>33</v>
      </c>
      <c r="B33" s="70"/>
      <c r="C33" s="70"/>
      <c r="D33" s="70"/>
      <c r="E33" s="70"/>
      <c r="F33" s="70"/>
      <c r="G33" s="70"/>
      <c r="H33" s="70"/>
      <c r="I33" s="70"/>
      <c r="J33" s="71"/>
      <c r="K33" s="30"/>
      <c r="L33" s="30"/>
    </row>
    <row r="34" spans="1:12" ht="16.5" thickTop="1" thickBot="1">
      <c r="A34" s="34" t="s">
        <v>21</v>
      </c>
      <c r="B34" s="35"/>
      <c r="C34" s="36"/>
      <c r="D34" s="35"/>
      <c r="E34" s="37"/>
      <c r="F34" s="38" t="s">
        <v>17</v>
      </c>
      <c r="G34" s="35"/>
      <c r="H34" s="35"/>
      <c r="I34" s="35"/>
      <c r="J34" s="39"/>
      <c r="K34" s="5"/>
      <c r="L34" s="5"/>
    </row>
    <row r="35" spans="1:12" ht="15.75" thickTop="1">
      <c r="A35" s="34" t="s">
        <v>20</v>
      </c>
      <c r="B35" s="38"/>
      <c r="C35" s="35"/>
      <c r="D35" s="35"/>
      <c r="E35" s="35"/>
      <c r="F35" s="35"/>
      <c r="G35" s="35"/>
      <c r="H35" s="35"/>
      <c r="I35" s="35"/>
      <c r="J35" s="39"/>
    </row>
    <row r="36" spans="1:12">
      <c r="A36" s="13"/>
      <c r="B36" s="10"/>
      <c r="C36" s="5"/>
      <c r="D36" s="5"/>
      <c r="E36" s="5"/>
      <c r="F36" s="5"/>
      <c r="G36" s="5"/>
      <c r="H36" s="5"/>
      <c r="I36" s="5"/>
      <c r="J36" s="14"/>
    </row>
    <row r="37" spans="1:12" ht="15.75" thickBot="1">
      <c r="A37" s="34" t="s">
        <v>34</v>
      </c>
      <c r="B37" s="38"/>
      <c r="C37" s="35"/>
      <c r="D37" s="35"/>
      <c r="E37" s="35"/>
      <c r="F37" s="35"/>
      <c r="G37" s="35"/>
      <c r="H37" s="35"/>
      <c r="I37" s="35"/>
      <c r="J37" s="39"/>
    </row>
    <row r="38" spans="1:12" ht="16.5" thickTop="1" thickBot="1">
      <c r="A38" s="34" t="s">
        <v>32</v>
      </c>
      <c r="B38" s="38"/>
      <c r="C38" s="35"/>
      <c r="D38" s="35"/>
      <c r="E38" s="35"/>
      <c r="F38" s="35"/>
      <c r="G38" s="49"/>
      <c r="H38" s="35" t="s">
        <v>35</v>
      </c>
      <c r="I38" s="35"/>
      <c r="J38" s="39"/>
    </row>
    <row r="39" spans="1:12" ht="15.75" thickTop="1">
      <c r="A39" s="34" t="s">
        <v>48</v>
      </c>
      <c r="B39" s="38"/>
      <c r="C39" s="35"/>
      <c r="D39" s="35"/>
      <c r="E39" s="35"/>
      <c r="F39" s="35"/>
      <c r="G39" s="35"/>
      <c r="H39" s="35"/>
      <c r="I39" s="35"/>
      <c r="J39" s="39"/>
    </row>
    <row r="40" spans="1:12" ht="15.75" thickBot="1">
      <c r="A40" s="34"/>
      <c r="B40" s="38"/>
      <c r="C40" s="35"/>
      <c r="D40" s="35"/>
      <c r="E40" s="35"/>
      <c r="F40" s="35"/>
      <c r="G40" s="35"/>
      <c r="H40" s="35"/>
      <c r="I40" s="35"/>
      <c r="J40" s="39"/>
    </row>
    <row r="41" spans="1:12" ht="16.5" thickTop="1" thickBot="1">
      <c r="A41" s="34" t="s">
        <v>38</v>
      </c>
      <c r="B41" s="38"/>
      <c r="C41" s="35"/>
      <c r="D41" s="35"/>
      <c r="E41" s="35"/>
      <c r="F41" s="35"/>
      <c r="G41" s="50"/>
      <c r="H41" s="35" t="s">
        <v>37</v>
      </c>
      <c r="I41" s="35"/>
      <c r="J41" s="39"/>
    </row>
    <row r="42" spans="1:12" ht="15.75" thickTop="1">
      <c r="A42" s="34" t="s">
        <v>49</v>
      </c>
      <c r="B42" s="38"/>
      <c r="C42" s="35"/>
      <c r="D42" s="35"/>
      <c r="E42" s="35"/>
      <c r="F42" s="35"/>
      <c r="G42" s="35"/>
      <c r="H42" s="35"/>
      <c r="I42" s="35"/>
      <c r="J42" s="39"/>
    </row>
    <row r="43" spans="1:12">
      <c r="A43" s="34" t="s">
        <v>46</v>
      </c>
      <c r="B43" s="38"/>
      <c r="C43" s="35"/>
      <c r="D43" s="35"/>
      <c r="E43" s="35"/>
      <c r="F43" s="35"/>
      <c r="G43" s="35"/>
      <c r="H43" s="35"/>
      <c r="I43" s="35"/>
      <c r="J43" s="39"/>
    </row>
    <row r="44" spans="1:12">
      <c r="A44" s="34" t="s">
        <v>45</v>
      </c>
      <c r="B44" s="38"/>
      <c r="C44" s="35"/>
      <c r="D44" s="35"/>
      <c r="E44" s="35"/>
      <c r="F44" s="35"/>
      <c r="G44" s="35"/>
      <c r="H44" s="35"/>
      <c r="I44" s="35"/>
      <c r="J44" s="39"/>
    </row>
    <row r="45" spans="1:12" ht="15.75" thickBot="1">
      <c r="A45" s="45"/>
      <c r="B45" s="46"/>
      <c r="C45" s="47"/>
      <c r="D45" s="47"/>
      <c r="E45" s="47"/>
      <c r="F45" s="47"/>
      <c r="G45" s="47"/>
      <c r="H45" s="47"/>
      <c r="I45" s="47"/>
      <c r="J45" s="48"/>
    </row>
    <row r="46" spans="1:12" ht="15.75" thickTop="1"/>
  </sheetData>
  <sheetProtection password="8F70" sheet="1" objects="1" scenarios="1"/>
  <mergeCells count="25">
    <mergeCell ref="A33:J33"/>
    <mergeCell ref="C29:F29"/>
    <mergeCell ref="G29:H29"/>
    <mergeCell ref="C30:F30"/>
    <mergeCell ref="G30:H30"/>
    <mergeCell ref="C31:F31"/>
    <mergeCell ref="G31:H31"/>
    <mergeCell ref="A24:J24"/>
    <mergeCell ref="C26:H26"/>
    <mergeCell ref="C27:F27"/>
    <mergeCell ref="G27:H27"/>
    <mergeCell ref="C28:F28"/>
    <mergeCell ref="G28:H28"/>
    <mergeCell ref="C22:D22"/>
    <mergeCell ref="A1:J1"/>
    <mergeCell ref="A2:J2"/>
    <mergeCell ref="A3:J3"/>
    <mergeCell ref="A4:J4"/>
    <mergeCell ref="C10:H10"/>
    <mergeCell ref="C11:D11"/>
    <mergeCell ref="C16:H16"/>
    <mergeCell ref="C17:D17"/>
    <mergeCell ref="C18:D18"/>
    <mergeCell ref="C20:H20"/>
    <mergeCell ref="C21:D21"/>
  </mergeCell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O45"/>
  <sheetViews>
    <sheetView tabSelected="1" topLeftCell="A7" zoomScaleNormal="100" workbookViewId="0">
      <selection activeCell="D11" sqref="D11"/>
    </sheetView>
  </sheetViews>
  <sheetFormatPr defaultRowHeight="15"/>
  <cols>
    <col min="1" max="1" width="14.7109375" style="7" customWidth="1"/>
    <col min="2" max="2" width="14.7109375" style="11" customWidth="1"/>
    <col min="3" max="3" width="14.85546875" style="7" customWidth="1"/>
    <col min="4" max="4" width="19.7109375" style="7" customWidth="1"/>
    <col min="5" max="5" width="16.85546875" style="7" customWidth="1"/>
    <col min="6" max="6" width="16.5703125" style="7" customWidth="1"/>
    <col min="7" max="7" width="17.140625" style="7" customWidth="1"/>
    <col min="8" max="12" width="14.7109375" style="7" customWidth="1"/>
    <col min="13" max="16384" width="9.140625" style="7"/>
  </cols>
  <sheetData>
    <row r="1" spans="1:15" ht="24.75" customHeight="1" thickTop="1">
      <c r="A1" s="72" t="s">
        <v>9</v>
      </c>
      <c r="B1" s="73"/>
      <c r="C1" s="73"/>
      <c r="D1" s="73"/>
      <c r="E1" s="73"/>
      <c r="F1" s="73"/>
      <c r="G1" s="73"/>
      <c r="H1" s="73"/>
      <c r="I1" s="73"/>
      <c r="J1" s="74"/>
      <c r="K1" s="31"/>
      <c r="L1" s="31"/>
    </row>
    <row r="2" spans="1:15" ht="24.75" customHeight="1">
      <c r="A2" s="81" t="s">
        <v>42</v>
      </c>
      <c r="B2" s="82"/>
      <c r="C2" s="82"/>
      <c r="D2" s="82"/>
      <c r="E2" s="82"/>
      <c r="F2" s="82"/>
      <c r="G2" s="82"/>
      <c r="H2" s="82"/>
      <c r="I2" s="82"/>
      <c r="J2" s="83"/>
      <c r="K2" s="31"/>
      <c r="L2" s="31"/>
    </row>
    <row r="3" spans="1:15" ht="15.75">
      <c r="A3" s="75" t="s">
        <v>27</v>
      </c>
      <c r="B3" s="76"/>
      <c r="C3" s="76"/>
      <c r="D3" s="76"/>
      <c r="E3" s="76"/>
      <c r="F3" s="76"/>
      <c r="G3" s="76"/>
      <c r="H3" s="76"/>
      <c r="I3" s="76"/>
      <c r="J3" s="77"/>
      <c r="K3" s="32"/>
      <c r="L3" s="32"/>
    </row>
    <row r="4" spans="1:15" ht="16.5" thickBot="1">
      <c r="A4" s="52"/>
      <c r="B4" s="53"/>
      <c r="C4" s="53"/>
      <c r="D4" s="53"/>
      <c r="E4" s="53"/>
      <c r="F4" s="53"/>
      <c r="G4" s="53"/>
      <c r="H4" s="53"/>
      <c r="I4" s="53"/>
      <c r="J4" s="54"/>
      <c r="K4" s="53"/>
      <c r="L4" s="53"/>
    </row>
    <row r="5" spans="1:15" ht="17.25" thickTop="1" thickBot="1">
      <c r="A5" s="52"/>
      <c r="B5" s="6" t="s">
        <v>7</v>
      </c>
      <c r="C5" s="6"/>
      <c r="D5" s="4"/>
      <c r="E5" s="6" t="s">
        <v>43</v>
      </c>
      <c r="F5" s="5"/>
      <c r="G5" s="6"/>
      <c r="H5" s="6"/>
      <c r="I5" s="6"/>
      <c r="J5" s="14"/>
      <c r="K5" s="53"/>
      <c r="L5" s="53"/>
    </row>
    <row r="6" spans="1:15" ht="9" customHeight="1" thickTop="1" thickBot="1">
      <c r="A6" s="52"/>
      <c r="B6" s="6"/>
      <c r="C6" s="6"/>
      <c r="D6" s="5"/>
      <c r="E6" s="5"/>
      <c r="F6" s="6"/>
      <c r="G6" s="6"/>
      <c r="H6" s="6"/>
      <c r="I6" s="6"/>
      <c r="J6" s="14"/>
      <c r="K6" s="53"/>
      <c r="L6" s="53"/>
    </row>
    <row r="7" spans="1:15" ht="17.25" thickTop="1" thickBot="1">
      <c r="A7" s="33" t="s">
        <v>16</v>
      </c>
      <c r="B7" s="5"/>
      <c r="C7" s="6"/>
      <c r="D7" s="26"/>
      <c r="E7" s="6" t="s">
        <v>44</v>
      </c>
      <c r="F7" s="5"/>
      <c r="G7" s="6"/>
      <c r="H7" s="6"/>
      <c r="I7" s="6"/>
      <c r="J7" s="14"/>
      <c r="K7" s="53"/>
      <c r="L7" s="53"/>
    </row>
    <row r="8" spans="1:15" ht="17.25" customHeight="1" thickTop="1">
      <c r="A8" s="52"/>
      <c r="B8" s="6"/>
      <c r="C8" s="6"/>
      <c r="D8" s="5"/>
      <c r="E8" s="5"/>
      <c r="F8" s="6"/>
      <c r="G8" s="6"/>
      <c r="H8" s="6"/>
      <c r="I8" s="6"/>
      <c r="J8" s="14"/>
      <c r="K8" s="53"/>
      <c r="L8" s="53"/>
    </row>
    <row r="9" spans="1:15" ht="22.5" customHeight="1">
      <c r="A9" s="13"/>
      <c r="B9" s="10"/>
      <c r="C9" s="78" t="s">
        <v>13</v>
      </c>
      <c r="D9" s="79"/>
      <c r="E9" s="79"/>
      <c r="F9" s="79"/>
      <c r="G9" s="79"/>
      <c r="H9" s="80"/>
      <c r="I9" s="5"/>
      <c r="J9" s="14"/>
      <c r="K9" s="5"/>
      <c r="L9" s="5"/>
    </row>
    <row r="10" spans="1:15" ht="113.25" customHeight="1" thickBot="1">
      <c r="A10" s="13"/>
      <c r="B10" s="10"/>
      <c r="C10" s="67" t="s">
        <v>2</v>
      </c>
      <c r="D10" s="68"/>
      <c r="E10" s="28" t="s">
        <v>14</v>
      </c>
      <c r="F10" s="3" t="s">
        <v>10</v>
      </c>
      <c r="G10" s="3" t="s">
        <v>11</v>
      </c>
      <c r="H10" s="27" t="s">
        <v>1</v>
      </c>
      <c r="I10" s="5"/>
      <c r="J10" s="14"/>
      <c r="K10" s="5"/>
      <c r="L10" s="5"/>
    </row>
    <row r="11" spans="1:15" ht="24.95" customHeight="1" thickTop="1" thickBot="1">
      <c r="A11" s="13"/>
      <c r="B11" s="10"/>
      <c r="C11" s="21" t="s">
        <v>5</v>
      </c>
      <c r="D11" s="41">
        <f>28.59*0.8*0.85*0.3*0.5</f>
        <v>2.9161799999999998</v>
      </c>
      <c r="E11" s="61">
        <v>0</v>
      </c>
      <c r="F11" s="17">
        <v>17.12</v>
      </c>
      <c r="G11" s="25">
        <v>0</v>
      </c>
      <c r="H11" s="15">
        <f>((D11-(D11*E11))*F11)+((D11-(D11*E11))*G11)*0.7</f>
        <v>49.925001600000002</v>
      </c>
      <c r="I11" s="5"/>
      <c r="J11" s="14"/>
      <c r="K11" s="5"/>
      <c r="L11" s="5"/>
      <c r="M11" s="5"/>
      <c r="N11" s="5"/>
      <c r="O11" s="5"/>
    </row>
    <row r="12" spans="1:15" ht="24.95" customHeight="1" thickTop="1">
      <c r="A12" s="13"/>
      <c r="B12" s="10"/>
      <c r="C12" s="21" t="s">
        <v>6</v>
      </c>
      <c r="D12" s="42">
        <f>8.34*0.8*0.85*0.3*0.5</f>
        <v>0.8506800000000001</v>
      </c>
      <c r="E12" s="29">
        <f>E11</f>
        <v>0</v>
      </c>
      <c r="F12" s="18">
        <f>F11</f>
        <v>17.12</v>
      </c>
      <c r="G12" s="18">
        <f>G11</f>
        <v>0</v>
      </c>
      <c r="H12" s="15">
        <f>((D12-(D12*E12))*F12)+((D12-(D12*E12))*G12)*0.7</f>
        <v>14.563641600000002</v>
      </c>
      <c r="I12" s="5"/>
      <c r="J12" s="14"/>
      <c r="K12" s="5"/>
      <c r="L12" s="5"/>
      <c r="M12" s="5"/>
      <c r="N12" s="5"/>
      <c r="O12" s="5"/>
    </row>
    <row r="13" spans="1:15" ht="16.5" customHeight="1">
      <c r="A13" s="13"/>
      <c r="B13" s="10"/>
      <c r="C13" s="8"/>
      <c r="D13" s="9"/>
      <c r="E13" s="9"/>
      <c r="F13" s="12" t="s">
        <v>0</v>
      </c>
      <c r="G13" s="12"/>
      <c r="H13" s="16">
        <f>H11+H12</f>
        <v>64.488643199999999</v>
      </c>
      <c r="I13" s="5"/>
      <c r="J13" s="14"/>
      <c r="K13" s="5"/>
      <c r="L13" s="5"/>
      <c r="M13" s="5"/>
      <c r="N13" s="5"/>
      <c r="O13" s="5"/>
    </row>
    <row r="14" spans="1:15" ht="19.5" customHeight="1">
      <c r="A14" s="13"/>
      <c r="B14" s="10"/>
      <c r="C14" s="1"/>
      <c r="D14" s="2"/>
      <c r="E14" s="2"/>
      <c r="F14" s="5"/>
      <c r="G14" s="5"/>
      <c r="H14" s="5"/>
      <c r="I14" s="5"/>
      <c r="J14" s="14"/>
      <c r="K14" s="5"/>
      <c r="L14" s="5"/>
      <c r="M14" s="5"/>
      <c r="N14" s="5"/>
      <c r="O14" s="5"/>
    </row>
    <row r="15" spans="1:15" ht="19.5" customHeight="1">
      <c r="A15" s="13"/>
      <c r="B15" s="10"/>
      <c r="C15" s="64" t="s">
        <v>28</v>
      </c>
      <c r="D15" s="65"/>
      <c r="E15" s="65"/>
      <c r="F15" s="65"/>
      <c r="G15" s="65"/>
      <c r="H15" s="66"/>
      <c r="I15" s="5"/>
      <c r="J15" s="14"/>
      <c r="K15" s="5"/>
      <c r="L15" s="5"/>
      <c r="M15" s="5"/>
      <c r="N15" s="5"/>
      <c r="O15" s="5"/>
    </row>
    <row r="16" spans="1:15" ht="96" customHeight="1" thickBot="1">
      <c r="A16" s="13"/>
      <c r="B16" s="10"/>
      <c r="C16" s="67" t="s">
        <v>47</v>
      </c>
      <c r="D16" s="68"/>
      <c r="E16" s="56" t="s">
        <v>31</v>
      </c>
      <c r="F16" s="55" t="s">
        <v>10</v>
      </c>
      <c r="G16" s="55" t="s">
        <v>11</v>
      </c>
      <c r="H16" s="57" t="s">
        <v>29</v>
      </c>
      <c r="I16" s="5"/>
      <c r="J16" s="14"/>
      <c r="K16" s="5"/>
      <c r="L16" s="5"/>
      <c r="M16" s="5"/>
      <c r="N16" s="5"/>
      <c r="O16" s="5"/>
    </row>
    <row r="17" spans="1:15" ht="19.5" customHeight="1" thickTop="1" thickBot="1">
      <c r="A17" s="13"/>
      <c r="B17" s="10"/>
      <c r="C17" s="96">
        <f>4.77*0.8*0.85*0.5</f>
        <v>1.6217999999999999</v>
      </c>
      <c r="D17" s="97"/>
      <c r="E17" s="62">
        <v>1</v>
      </c>
      <c r="F17" s="60">
        <f>F11</f>
        <v>17.12</v>
      </c>
      <c r="G17" s="58">
        <f>G11</f>
        <v>0</v>
      </c>
      <c r="H17" s="51">
        <f>C17*E17*(F17+G17)</f>
        <v>27.765215999999999</v>
      </c>
      <c r="I17" s="5"/>
      <c r="J17" s="14"/>
      <c r="K17" s="5"/>
      <c r="L17" s="5"/>
      <c r="M17" s="5"/>
      <c r="N17" s="5"/>
      <c r="O17" s="5"/>
    </row>
    <row r="18" spans="1:15" ht="19.5" customHeight="1" thickTop="1">
      <c r="A18" s="13"/>
      <c r="B18" s="10"/>
      <c r="C18" s="44"/>
      <c r="D18" s="43"/>
      <c r="E18" s="43"/>
      <c r="F18" s="43"/>
      <c r="G18" s="43"/>
      <c r="H18" s="43"/>
      <c r="I18" s="5"/>
      <c r="J18" s="14"/>
      <c r="K18" s="5"/>
      <c r="L18" s="5"/>
      <c r="M18" s="5"/>
      <c r="N18" s="5"/>
      <c r="O18" s="5"/>
    </row>
    <row r="19" spans="1:15" ht="21.75" customHeight="1">
      <c r="A19" s="13"/>
      <c r="B19" s="10"/>
      <c r="C19" s="64" t="s">
        <v>30</v>
      </c>
      <c r="D19" s="65"/>
      <c r="E19" s="65"/>
      <c r="F19" s="65"/>
      <c r="G19" s="65"/>
      <c r="H19" s="66"/>
      <c r="I19" s="5"/>
      <c r="J19" s="14"/>
      <c r="K19" s="5"/>
      <c r="L19" s="5"/>
      <c r="M19" s="5"/>
      <c r="N19" s="5"/>
      <c r="O19" s="5"/>
    </row>
    <row r="20" spans="1:15" ht="95.25" customHeight="1" thickBot="1">
      <c r="A20" s="13"/>
      <c r="B20" s="10"/>
      <c r="C20" s="67" t="s">
        <v>50</v>
      </c>
      <c r="D20" s="68"/>
      <c r="E20" s="55" t="s">
        <v>36</v>
      </c>
      <c r="F20" s="55" t="s">
        <v>10</v>
      </c>
      <c r="G20" s="55" t="s">
        <v>11</v>
      </c>
      <c r="H20" s="57" t="s">
        <v>29</v>
      </c>
      <c r="I20" s="5"/>
      <c r="J20" s="14"/>
      <c r="K20" s="5"/>
      <c r="L20" s="5"/>
      <c r="M20" s="5"/>
      <c r="N20" s="5"/>
      <c r="O20" s="5"/>
    </row>
    <row r="21" spans="1:15" ht="19.5" customHeight="1" thickTop="1" thickBot="1">
      <c r="A21" s="13"/>
      <c r="B21" s="10"/>
      <c r="C21" s="96">
        <f>3.57*0.8*0.85*0.5</f>
        <v>1.2138</v>
      </c>
      <c r="D21" s="98"/>
      <c r="E21" s="63">
        <v>1</v>
      </c>
      <c r="F21" s="60">
        <f>F11</f>
        <v>17.12</v>
      </c>
      <c r="G21" s="59">
        <f>G11</f>
        <v>0</v>
      </c>
      <c r="H21" s="51">
        <f>C21*E21*(F21+G21)</f>
        <v>20.780256000000001</v>
      </c>
      <c r="I21" s="5"/>
      <c r="J21" s="14"/>
      <c r="K21" s="5"/>
      <c r="L21" s="5"/>
      <c r="M21" s="5"/>
      <c r="N21" s="5"/>
      <c r="O21" s="5"/>
    </row>
    <row r="22" spans="1:15" ht="19.5" customHeight="1" thickTop="1">
      <c r="A22" s="13"/>
      <c r="B22" s="10"/>
      <c r="C22" s="1"/>
      <c r="D22" s="43"/>
      <c r="E22" s="43"/>
      <c r="F22" s="43"/>
      <c r="G22" s="43"/>
      <c r="H22" s="5"/>
      <c r="I22" s="5"/>
      <c r="J22" s="14"/>
      <c r="K22" s="5"/>
      <c r="L22" s="5"/>
      <c r="M22" s="5"/>
      <c r="N22" s="5"/>
      <c r="O22" s="5"/>
    </row>
    <row r="23" spans="1:15" ht="20.100000000000001" customHeight="1">
      <c r="A23" s="102" t="s">
        <v>18</v>
      </c>
      <c r="B23" s="103"/>
      <c r="C23" s="103"/>
      <c r="D23" s="103"/>
      <c r="E23" s="103"/>
      <c r="F23" s="103"/>
      <c r="G23" s="103"/>
      <c r="H23" s="103"/>
      <c r="I23" s="103"/>
      <c r="J23" s="104"/>
      <c r="K23" s="5"/>
      <c r="L23" s="5"/>
    </row>
    <row r="24" spans="1:15" ht="20.100000000000001" customHeight="1" thickBot="1">
      <c r="A24" s="13"/>
      <c r="B24" s="10"/>
      <c r="C24" s="19"/>
      <c r="D24" s="20"/>
      <c r="E24" s="20"/>
      <c r="F24" s="20"/>
      <c r="G24" s="20"/>
      <c r="H24" s="20"/>
      <c r="I24" s="5"/>
      <c r="J24" s="14"/>
      <c r="K24" s="5"/>
      <c r="L24" s="5"/>
    </row>
    <row r="25" spans="1:15" ht="20.100000000000001" customHeight="1">
      <c r="A25" s="13"/>
      <c r="B25" s="6"/>
      <c r="C25" s="99" t="s">
        <v>39</v>
      </c>
      <c r="D25" s="100"/>
      <c r="E25" s="100"/>
      <c r="F25" s="100"/>
      <c r="G25" s="100"/>
      <c r="H25" s="101"/>
      <c r="I25" s="40"/>
      <c r="J25" s="14"/>
      <c r="K25" s="5"/>
      <c r="L25" s="5"/>
    </row>
    <row r="26" spans="1:15" ht="24.95" customHeight="1">
      <c r="A26" s="13"/>
      <c r="B26" s="10"/>
      <c r="C26" s="94" t="s">
        <v>3</v>
      </c>
      <c r="D26" s="95"/>
      <c r="E26" s="95"/>
      <c r="F26" s="95"/>
      <c r="G26" s="92">
        <f>H13</f>
        <v>64.488643199999999</v>
      </c>
      <c r="H26" s="93"/>
      <c r="I26" s="5"/>
      <c r="J26" s="14"/>
      <c r="K26" s="5"/>
      <c r="L26" s="5"/>
    </row>
    <row r="27" spans="1:15" ht="24.95" customHeight="1">
      <c r="A27" s="13"/>
      <c r="B27" s="10"/>
      <c r="C27" s="94" t="s">
        <v>40</v>
      </c>
      <c r="D27" s="95"/>
      <c r="E27" s="95"/>
      <c r="F27" s="95"/>
      <c r="G27" s="92">
        <f>H17</f>
        <v>27.765215999999999</v>
      </c>
      <c r="H27" s="93"/>
      <c r="I27" s="5"/>
      <c r="J27" s="14"/>
      <c r="K27" s="5"/>
      <c r="L27" s="5"/>
    </row>
    <row r="28" spans="1:15" ht="24.95" customHeight="1">
      <c r="A28" s="13"/>
      <c r="B28" s="10"/>
      <c r="C28" s="94" t="s">
        <v>41</v>
      </c>
      <c r="D28" s="95"/>
      <c r="E28" s="95"/>
      <c r="F28" s="95"/>
      <c r="G28" s="92">
        <f>H21</f>
        <v>20.780256000000001</v>
      </c>
      <c r="H28" s="93"/>
      <c r="I28" s="5"/>
      <c r="J28" s="14"/>
      <c r="K28" s="5"/>
      <c r="L28" s="5"/>
    </row>
    <row r="29" spans="1:15" ht="24.95" customHeight="1" thickBot="1">
      <c r="A29" s="13"/>
      <c r="B29" s="10"/>
      <c r="C29" s="88" t="s">
        <v>4</v>
      </c>
      <c r="D29" s="89"/>
      <c r="E29" s="89"/>
      <c r="F29" s="89"/>
      <c r="G29" s="84" t="s">
        <v>8</v>
      </c>
      <c r="H29" s="85"/>
      <c r="I29" s="5"/>
      <c r="J29" s="14"/>
      <c r="K29" s="5"/>
      <c r="L29" s="5"/>
    </row>
    <row r="30" spans="1:15" ht="27.75" customHeight="1" thickBot="1">
      <c r="A30" s="13"/>
      <c r="B30" s="10"/>
      <c r="C30" s="90" t="s">
        <v>19</v>
      </c>
      <c r="D30" s="91"/>
      <c r="E30" s="91"/>
      <c r="F30" s="91"/>
      <c r="G30" s="86">
        <f>SUM(F26:G28)</f>
        <v>113.0341152</v>
      </c>
      <c r="H30" s="87"/>
      <c r="I30" s="5"/>
      <c r="J30" s="14"/>
      <c r="K30" s="5"/>
      <c r="L30" s="5"/>
    </row>
    <row r="31" spans="1:15">
      <c r="A31" s="13"/>
      <c r="B31" s="10"/>
      <c r="C31" s="5"/>
      <c r="D31" s="5"/>
      <c r="E31" s="5"/>
      <c r="F31" s="5"/>
      <c r="G31" s="5"/>
      <c r="H31" s="5"/>
      <c r="I31" s="5"/>
      <c r="J31" s="14"/>
      <c r="K31" s="5"/>
      <c r="L31" s="5"/>
    </row>
    <row r="32" spans="1:15" ht="21" customHeight="1" thickBot="1">
      <c r="A32" s="69" t="s">
        <v>33</v>
      </c>
      <c r="B32" s="70"/>
      <c r="C32" s="70"/>
      <c r="D32" s="70"/>
      <c r="E32" s="70"/>
      <c r="F32" s="70"/>
      <c r="G32" s="70"/>
      <c r="H32" s="70"/>
      <c r="I32" s="70"/>
      <c r="J32" s="71"/>
      <c r="K32" s="30"/>
      <c r="L32" s="30"/>
    </row>
    <row r="33" spans="1:12" ht="16.5" thickTop="1" thickBot="1">
      <c r="A33" s="34" t="s">
        <v>21</v>
      </c>
      <c r="B33" s="35"/>
      <c r="C33" s="36"/>
      <c r="D33" s="35"/>
      <c r="E33" s="37"/>
      <c r="F33" s="38" t="s">
        <v>17</v>
      </c>
      <c r="G33" s="35"/>
      <c r="H33" s="35"/>
      <c r="I33" s="35"/>
      <c r="J33" s="39"/>
      <c r="K33" s="5"/>
      <c r="L33" s="5"/>
    </row>
    <row r="34" spans="1:12" ht="15.75" thickTop="1">
      <c r="A34" s="34" t="s">
        <v>20</v>
      </c>
      <c r="B34" s="38"/>
      <c r="C34" s="35"/>
      <c r="D34" s="35"/>
      <c r="E34" s="35"/>
      <c r="F34" s="35"/>
      <c r="G34" s="35"/>
      <c r="H34" s="35"/>
      <c r="I34" s="35"/>
      <c r="J34" s="39"/>
    </row>
    <row r="35" spans="1:12">
      <c r="A35" s="13"/>
      <c r="B35" s="10"/>
      <c r="C35" s="5"/>
      <c r="D35" s="5"/>
      <c r="E35" s="5"/>
      <c r="F35" s="5"/>
      <c r="G35" s="5"/>
      <c r="H35" s="5"/>
      <c r="I35" s="5"/>
      <c r="J35" s="14"/>
    </row>
    <row r="36" spans="1:12" ht="15.75" thickBot="1">
      <c r="A36" s="34" t="s">
        <v>34</v>
      </c>
      <c r="B36" s="38"/>
      <c r="C36" s="35"/>
      <c r="D36" s="35"/>
      <c r="E36" s="35"/>
      <c r="F36" s="35"/>
      <c r="G36" s="35"/>
      <c r="H36" s="35"/>
      <c r="I36" s="35"/>
      <c r="J36" s="39"/>
    </row>
    <row r="37" spans="1:12" ht="16.5" thickTop="1" thickBot="1">
      <c r="A37" s="34" t="s">
        <v>32</v>
      </c>
      <c r="B37" s="38"/>
      <c r="C37" s="35"/>
      <c r="D37" s="35"/>
      <c r="E37" s="35"/>
      <c r="F37" s="35"/>
      <c r="G37" s="49"/>
      <c r="H37" s="35" t="s">
        <v>35</v>
      </c>
      <c r="I37" s="35"/>
      <c r="J37" s="39"/>
    </row>
    <row r="38" spans="1:12" ht="15.75" thickTop="1">
      <c r="A38" s="34" t="s">
        <v>48</v>
      </c>
      <c r="B38" s="38"/>
      <c r="C38" s="35"/>
      <c r="D38" s="35"/>
      <c r="E38" s="35"/>
      <c r="F38" s="35"/>
      <c r="G38" s="35"/>
      <c r="H38" s="35"/>
      <c r="I38" s="35"/>
      <c r="J38" s="39"/>
    </row>
    <row r="39" spans="1:12" ht="15.75" thickBot="1">
      <c r="A39" s="34"/>
      <c r="B39" s="38"/>
      <c r="C39" s="35"/>
      <c r="D39" s="35"/>
      <c r="E39" s="35"/>
      <c r="F39" s="35"/>
      <c r="G39" s="35"/>
      <c r="H39" s="35"/>
      <c r="I39" s="35"/>
      <c r="J39" s="39"/>
    </row>
    <row r="40" spans="1:12" ht="16.5" thickTop="1" thickBot="1">
      <c r="A40" s="34" t="s">
        <v>38</v>
      </c>
      <c r="B40" s="38"/>
      <c r="C40" s="35"/>
      <c r="D40" s="35"/>
      <c r="E40" s="35"/>
      <c r="F40" s="35"/>
      <c r="G40" s="50"/>
      <c r="H40" s="35" t="s">
        <v>37</v>
      </c>
      <c r="I40" s="35"/>
      <c r="J40" s="39"/>
    </row>
    <row r="41" spans="1:12" ht="15.75" thickTop="1">
      <c r="A41" s="34" t="s">
        <v>49</v>
      </c>
      <c r="B41" s="38"/>
      <c r="C41" s="35"/>
      <c r="D41" s="35"/>
      <c r="E41" s="35"/>
      <c r="F41" s="35"/>
      <c r="G41" s="35"/>
      <c r="H41" s="35"/>
      <c r="I41" s="35"/>
      <c r="J41" s="39"/>
    </row>
    <row r="42" spans="1:12">
      <c r="A42" s="34" t="s">
        <v>46</v>
      </c>
      <c r="B42" s="38"/>
      <c r="C42" s="35"/>
      <c r="D42" s="35"/>
      <c r="E42" s="35"/>
      <c r="F42" s="35"/>
      <c r="G42" s="35"/>
      <c r="H42" s="35"/>
      <c r="I42" s="35"/>
      <c r="J42" s="39"/>
    </row>
    <row r="43" spans="1:12">
      <c r="A43" s="34" t="s">
        <v>45</v>
      </c>
      <c r="B43" s="38"/>
      <c r="C43" s="35"/>
      <c r="D43" s="35"/>
      <c r="E43" s="35"/>
      <c r="F43" s="35"/>
      <c r="G43" s="35"/>
      <c r="H43" s="35"/>
      <c r="I43" s="35"/>
      <c r="J43" s="39"/>
    </row>
    <row r="44" spans="1:12" ht="15.75" thickBot="1">
      <c r="A44" s="45"/>
      <c r="B44" s="46"/>
      <c r="C44" s="47"/>
      <c r="D44" s="47"/>
      <c r="E44" s="47"/>
      <c r="F44" s="47"/>
      <c r="G44" s="47"/>
      <c r="H44" s="47"/>
      <c r="I44" s="47"/>
      <c r="J44" s="48"/>
    </row>
    <row r="45" spans="1:12" ht="15.75" thickTop="1"/>
  </sheetData>
  <sheetProtection password="8F70" sheet="1" objects="1" scenarios="1"/>
  <mergeCells count="24">
    <mergeCell ref="A32:J32"/>
    <mergeCell ref="C28:F28"/>
    <mergeCell ref="G28:H28"/>
    <mergeCell ref="C29:F29"/>
    <mergeCell ref="G29:H29"/>
    <mergeCell ref="C30:F30"/>
    <mergeCell ref="G30:H30"/>
    <mergeCell ref="A23:J23"/>
    <mergeCell ref="C25:H25"/>
    <mergeCell ref="C26:F26"/>
    <mergeCell ref="G26:H26"/>
    <mergeCell ref="C27:F27"/>
    <mergeCell ref="G27:H27"/>
    <mergeCell ref="C21:D21"/>
    <mergeCell ref="A1:J1"/>
    <mergeCell ref="A2:J2"/>
    <mergeCell ref="A3:J3"/>
    <mergeCell ref="C9:H9"/>
    <mergeCell ref="C10:D10"/>
    <mergeCell ref="C15:H15"/>
    <mergeCell ref="C16:D16"/>
    <mergeCell ref="C17:D17"/>
    <mergeCell ref="C19:H19"/>
    <mergeCell ref="C20:D20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7</vt:i4>
      </vt:variant>
    </vt:vector>
  </HeadingPairs>
  <TitlesOfParts>
    <vt:vector size="7" baseType="lpstr">
      <vt:lpstr>NC e RU fuori dal T.U.</vt:lpstr>
      <vt:lpstr>NC dentro al T.U.</vt:lpstr>
      <vt:lpstr>RU dentro al T.U.</vt:lpstr>
      <vt:lpstr>RE con aum. CU fuori dal T.U.</vt:lpstr>
      <vt:lpstr>RE con aum. CU dentro al T.U. </vt:lpstr>
      <vt:lpstr>RE senza aum. CU fuori dal T.U.</vt:lpstr>
      <vt:lpstr>RE senza aum. CU dentro al T.U.</vt:lpstr>
    </vt:vector>
  </TitlesOfParts>
  <Company>Comune di Traversetolo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saracino</dc:creator>
  <cp:lastModifiedBy>saracino</cp:lastModifiedBy>
  <cp:lastPrinted>2023-06-29T13:09:38Z</cp:lastPrinted>
  <dcterms:created xsi:type="dcterms:W3CDTF">2019-10-14T12:26:27Z</dcterms:created>
  <dcterms:modified xsi:type="dcterms:W3CDTF">2024-01-23T12:23:38Z</dcterms:modified>
</cp:coreProperties>
</file>